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65" windowWidth="14805" windowHeight="7950"/>
  </bookViews>
  <sheets>
    <sheet name="1-4" sheetId="1" r:id="rId1"/>
    <sheet name="5-6" sheetId="8" r:id="rId2"/>
    <sheet name="7" sheetId="9" r:id="rId3"/>
    <sheet name="10 (2)" sheetId="10" r:id="rId4"/>
  </sheets>
  <definedNames>
    <definedName name="_xlnm.Print_Titles" localSheetId="2">'7'!$2:$4</definedName>
    <definedName name="_xlnm.Print_Area" localSheetId="0">'1-4'!$A$1:$I$20</definedName>
    <definedName name="_xlnm.Print_Area" localSheetId="1">'5-6'!$A$1:$K$17</definedName>
    <definedName name="_xlnm.Print_Area" localSheetId="2">'7'!$A$1:$M$35</definedName>
  </definedNames>
  <calcPr calcId="124519"/>
</workbook>
</file>

<file path=xl/calcChain.xml><?xml version="1.0" encoding="utf-8"?>
<calcChain xmlns="http://schemas.openxmlformats.org/spreadsheetml/2006/main">
  <c r="O6" i="10"/>
  <c r="Q24"/>
  <c r="K9" s="1"/>
  <c r="O14"/>
  <c r="Q14"/>
  <c r="Q7"/>
  <c r="Q6"/>
  <c r="S6" s="1"/>
  <c r="K22" i="9" l="1"/>
  <c r="M13" i="10" l="1"/>
  <c r="M25"/>
  <c r="M24"/>
  <c r="M26" s="1"/>
  <c r="K23"/>
  <c r="J23"/>
  <c r="M23" s="1"/>
  <c r="O24" s="1"/>
  <c r="M15"/>
  <c r="M14"/>
  <c r="M16" s="1"/>
  <c r="K13"/>
  <c r="J13"/>
  <c r="N5"/>
  <c r="K5"/>
  <c r="N4"/>
  <c r="K4"/>
  <c r="N3"/>
  <c r="N6" s="1"/>
  <c r="K3"/>
  <c r="K6" s="1"/>
  <c r="F4" l="1"/>
  <c r="F5"/>
  <c r="K23" i="9" l="1"/>
  <c r="J23"/>
  <c r="M23" s="1"/>
  <c r="J22"/>
  <c r="M22" s="1"/>
  <c r="G23"/>
  <c r="G22"/>
  <c r="H14"/>
  <c r="H13"/>
  <c r="H8"/>
  <c r="K14" l="1"/>
  <c r="K13"/>
  <c r="J14"/>
  <c r="J13"/>
  <c r="J8"/>
  <c r="H9"/>
  <c r="K8"/>
  <c r="J7"/>
  <c r="H7"/>
  <c r="K7" s="1"/>
  <c r="K6"/>
  <c r="J6"/>
  <c r="M6" s="1"/>
  <c r="G7"/>
  <c r="G8"/>
  <c r="M8" s="1"/>
  <c r="G6"/>
  <c r="G14"/>
  <c r="G13"/>
  <c r="H18"/>
  <c r="E9"/>
  <c r="E18" s="1"/>
  <c r="G18" s="1"/>
  <c r="J18" l="1"/>
  <c r="M18" s="1"/>
  <c r="K18"/>
  <c r="G9"/>
  <c r="M7"/>
  <c r="K9"/>
  <c r="M14"/>
  <c r="J9"/>
  <c r="M9" s="1"/>
  <c r="M13"/>
  <c r="M6" i="8"/>
  <c r="M8" l="1"/>
  <c r="M7"/>
  <c r="G16" l="1"/>
  <c r="F16"/>
  <c r="H16" s="1"/>
  <c r="D16"/>
  <c r="C16"/>
  <c r="E16" s="1"/>
  <c r="J15"/>
  <c r="I15"/>
  <c r="H15"/>
  <c r="E15"/>
  <c r="J14"/>
  <c r="J16" s="1"/>
  <c r="I14"/>
  <c r="I16" s="1"/>
  <c r="K16" s="1"/>
  <c r="H14"/>
  <c r="E14"/>
  <c r="E19" i="1"/>
  <c r="B19"/>
  <c r="D19"/>
  <c r="A19"/>
  <c r="K15" i="8" l="1"/>
  <c r="K14"/>
  <c r="G17" i="1" l="1"/>
  <c r="I17"/>
  <c r="H17"/>
  <c r="F17"/>
  <c r="E17"/>
  <c r="D17"/>
  <c r="H19" l="1"/>
  <c r="J6" i="8" s="1"/>
  <c r="J7" s="1"/>
  <c r="G19" i="1"/>
  <c r="I6" i="8" s="1"/>
  <c r="F19" i="1"/>
  <c r="G6" i="8"/>
  <c r="G7" s="1"/>
  <c r="F6"/>
  <c r="D6"/>
  <c r="D7" s="1"/>
  <c r="C6"/>
  <c r="C19" i="1"/>
  <c r="F7" i="8" l="1"/>
  <c r="I7"/>
  <c r="K6"/>
  <c r="K7"/>
  <c r="I19" i="1"/>
  <c r="H7" i="8"/>
  <c r="H6"/>
  <c r="E6"/>
  <c r="C7"/>
  <c r="E7" l="1"/>
</calcChain>
</file>

<file path=xl/sharedStrings.xml><?xml version="1.0" encoding="utf-8"?>
<sst xmlns="http://schemas.openxmlformats.org/spreadsheetml/2006/main" count="153" uniqueCount="90">
  <si>
    <t>ЗАТВЕРДЖЕНО</t>
  </si>
  <si>
    <t>Усього</t>
  </si>
  <si>
    <t>загальний фонд</t>
  </si>
  <si>
    <t>спеціальний фонд</t>
  </si>
  <si>
    <t xml:space="preserve">               (КПКВК МБ)                             (найменування головного розпорядника) </t>
  </si>
  <si>
    <t xml:space="preserve">               (КПКВК МБ)                             (найменування відповідального виконавця) </t>
  </si>
  <si>
    <r>
      <t xml:space="preserve">                 (КПКВК МБ)               (КФКВК)</t>
    </r>
    <r>
      <rPr>
        <vertAlign val="superscript"/>
        <sz val="6"/>
        <color theme="1"/>
        <rFont val="Times New Roman"/>
        <family val="1"/>
        <charset val="204"/>
      </rPr>
      <t>1</t>
    </r>
    <r>
      <rPr>
        <sz val="6"/>
        <color theme="1"/>
        <rFont val="Times New Roman"/>
        <family val="1"/>
        <charset val="204"/>
      </rPr>
      <t xml:space="preserve">                     (найменування бюджетної програми) </t>
    </r>
  </si>
  <si>
    <t xml:space="preserve">Начальник відділу охорони здоров’я </t>
  </si>
  <si>
    <t>_______________________________</t>
  </si>
  <si>
    <t xml:space="preserve">О.О. Герасименко </t>
  </si>
  <si>
    <t>(підпис)</t>
  </si>
  <si>
    <t>(прізвище та ініціали)</t>
  </si>
  <si>
    <t>Наказ Міністерства фінансів України</t>
  </si>
  <si>
    <t>ЗВІТ</t>
  </si>
  <si>
    <t>Затверджено паспортом бюджетної програми</t>
  </si>
  <si>
    <t>Касові видатки (надані кредити)</t>
  </si>
  <si>
    <t>Відхилення</t>
  </si>
  <si>
    <t>(грн.)</t>
  </si>
  <si>
    <t>№з/п</t>
  </si>
  <si>
    <t>№ з/п</t>
  </si>
  <si>
    <t>Одиниця виміру</t>
  </si>
  <si>
    <t>Джерело інформації</t>
  </si>
  <si>
    <t>Затрат</t>
  </si>
  <si>
    <t>Продукту</t>
  </si>
  <si>
    <t>Ефективності</t>
  </si>
  <si>
    <t>Якості</t>
  </si>
  <si>
    <t>%</t>
  </si>
  <si>
    <t>Показники</t>
  </si>
  <si>
    <t>Пояснення щодо причин розбіжностей між затвердженими та досягнутими результативними показниками</t>
  </si>
  <si>
    <t>Аналіз стану виконання результативних показників</t>
  </si>
  <si>
    <t>О. М. Кравченко</t>
  </si>
  <si>
    <t>од.</t>
  </si>
  <si>
    <t>1.  0700000  Відділ охорони здоров"я Павлоградської міської ради</t>
  </si>
  <si>
    <t>2.  071000  Відділ охорони здоров"я Павлоградської міської ради</t>
  </si>
  <si>
    <t>26 серпня 2014  № 836</t>
  </si>
  <si>
    <t>про виконання паспорта бюджетної програми місцевого бюджету за 2018 рік</t>
  </si>
  <si>
    <t>4. Видатки (надання кредитів) за бюджетною програмою :</t>
  </si>
  <si>
    <t>усього</t>
  </si>
  <si>
    <t>5. Напрями використання бюджетних коштів</t>
  </si>
  <si>
    <t>Напрями використання бюджетних коштів</t>
  </si>
  <si>
    <t>Затверджено у  паспорті бюджетної програми</t>
  </si>
  <si>
    <t xml:space="preserve">Касові видатки (надані кредити) </t>
  </si>
  <si>
    <t xml:space="preserve">6. Видатки (надані кредити) на реалізацію місцевих/регіональних програм, які виконуються в межах бюджетної програми: </t>
  </si>
  <si>
    <t>Найменування місцевої/регіональної програми</t>
  </si>
  <si>
    <t>7. Результативні показники бюджетної програми та аналіз їх виконання:</t>
  </si>
  <si>
    <t>Затверджено у паспорті бюджетної програми</t>
  </si>
  <si>
    <t>Фактичні результативні показники, досягнуті за рахунок касових видатків(наданих кредитів)</t>
  </si>
  <si>
    <t>від 15.11.2018 року № 908)</t>
  </si>
  <si>
    <t>(у редакції наказу Міністерства фінансів України</t>
  </si>
  <si>
    <t>Завідувач сектору з економічних питань  та  контролю за фінансовою діяльністю лікувальних закладів відділу охорони здоров"я</t>
  </si>
  <si>
    <t>3.  0712010    0731           Багатопрофільна стаціонарна медична допомога населенню</t>
  </si>
  <si>
    <t xml:space="preserve">Забезпечення надання населенню належної стаціонарної та консультативно-діагностичної медичної  допомоги у багатопрофільних лікарнях </t>
  </si>
  <si>
    <t>Програма "Здоров"я павлоградців на 2015-2019 роки"</t>
  </si>
  <si>
    <t xml:space="preserve">Комплексна програма  “Захист населення і територій від надзвичайних ситуацій техногенного та природного характеру в м.Павлоград на 2018-2021 роки" </t>
  </si>
  <si>
    <r>
      <t xml:space="preserve">Пояснення щодо причин відхилення між касовими видатками (наданними кредитами) та затвердженими у паспорті бюджетної програми: Виконання касових видатків по загальному фонду за 2018 рік скали 99,4%. Відхилення по КЗ "ПМЛ №1" складає 471,8 тис.грн, по КЗ "ПМЛ №4" - 85,2 тис.грн., яке виникло  по видатках "Опалата комунальних послуг" за рахунок вжиття заходів з енергозбереження та зменшення споживання комунальних послуг та енергоносіїв;    по видаткам "Нарахування на оплату праці" економія за рахунок працівника з інвалідністю (8,41%) та рахунок резервування медичної субвенції на зазальну суму 450,8 тис.грн. (яка надійшла у грудні 2018 року). </t>
    </r>
    <r>
      <rPr>
        <b/>
        <sz val="11"/>
        <color theme="1"/>
        <rFont val="Times New Roman"/>
        <family val="1"/>
        <charset val="204"/>
      </rPr>
      <t xml:space="preserve">По спеціальному фонду: </t>
    </r>
    <r>
      <rPr>
        <sz val="11"/>
        <color theme="1"/>
        <rFont val="Times New Roman"/>
        <family val="1"/>
        <charset val="204"/>
      </rPr>
      <t>по бюджету розбитку відхилення за рахунок проведення закупки медичного обладнання через систему електронних державних закупівель «ProZorro», по власним надходженням - за рахунок  залишку на кінець звітного періоду.</t>
    </r>
  </si>
  <si>
    <t>Пояснення щодо причин відхилення між касовими видатками (наданними кредитами) та затвердженими у паспорті бюджетної програми: По загальному фонду відхилення виникло по видатках "Опалата комунальних послуг" за рахунок вжиття заходів з енергозбереження та зменшення споживання комунальних послуг та енергоносіїв. По спеціальному фонду: по бюджету розбитку відхилення за рахунок проведення закупки медичного обладнання через систему електронних державних закупівель «ProZorro»</t>
  </si>
  <si>
    <t>кількість установ</t>
  </si>
  <si>
    <t>Звіт про виконання  плану по  штатах і контингентах закладів охорони здоров’я  Форма 3/4 графа 010.</t>
  </si>
  <si>
    <t>кількість штатних одиниць</t>
  </si>
  <si>
    <t>шт.од.</t>
  </si>
  <si>
    <t>у т.ч. лікарів</t>
  </si>
  <si>
    <t>кількість ліжок у звичайних стаціонарах</t>
  </si>
  <si>
    <t>Статистичний звіт Форма  № 20 «Звіт лікувально-профілактичного закладу» (річна) табл. 3100, графа 1.</t>
  </si>
  <si>
    <t>кількість лікарських відвідувань</t>
  </si>
  <si>
    <t>осіб</t>
  </si>
  <si>
    <t>Статистичний звіт Форма  № 20 «Звіт лікувально-профілактичного закладу» (річна) табл. 2100,  графа 1 +  графа 7.</t>
  </si>
  <si>
    <t>кількість ліжко/днів у звичайних стаціонарах</t>
  </si>
  <si>
    <t>Завантаженість ліжкового фонду у звичайних стаціонарах</t>
  </si>
  <si>
    <t>днів</t>
  </si>
  <si>
    <t xml:space="preserve">Розрахунково (відношення кількісті ліжко/днів у звичайних стаціонарах до кількісті ліжок у звичайних стаціонарах) </t>
  </si>
  <si>
    <t xml:space="preserve">Зниження рівеня захворюваності порівняно з попереднім роком </t>
  </si>
  <si>
    <t>Розрахунково ( Статистична звітність Форма №12  "Звіт про захворювання, зареєстровані у хворих, які проживають у районі обслуговування ЛПЗ" (річна) відношення суми кількісті захворівших за попередній рік - табл.1000 графа 5, табл.2000 графа 3, табл.3000 графа 3  до суми за звітний рік табл.1000 графа 5, табл.2000 графа 3, табл.3000 графа 3 та помножити на 100 та відняти 100).</t>
  </si>
  <si>
    <t>Зниження показника летальності</t>
  </si>
  <si>
    <t>Розрахунково (Форма  № 20 «Звіт лікувально-профілактичного закладу» (річна) таблиця 3100 відношення кількості померлих в стаціонарі до середньої кількості пролікованих за попередній рік (рядок 78 гр.6*100% до суми гр.3, гр.5, гр.6 поділеної на 2) до аналогічного показника за звітний рік помножити на 100 та відняти 100)</t>
  </si>
  <si>
    <t>Штатний розпис на 2018 рік.  Статистичний звіт Форма  № 20 «Звіт лікувально-профілактичного закладу» (річна) табл. 1100,  графа 2 рядок 1</t>
  </si>
  <si>
    <t>Штатний розпис на 2018 рік. Статистичний звіт Форма  № 20 «Звіт лікувально-профілактичного закладу» (річна) табл. 1100,  графа 2 рядок 110</t>
  </si>
  <si>
    <t>Статистичний звіт Форма  № 20 «Звіт лікувально-профілактичного закладу» (річна) табл. 3100, графа 7.  рядок 78  - рядок 79 (анастез.)</t>
  </si>
  <si>
    <t>Відхилення незначне</t>
  </si>
  <si>
    <t>Має місце незабезпеченість кадрами по категорії лікарі. Середньорічна кількість зайнітих посад за 2018 рік склала 11018,0 шт.од., з них лікарські посади - 182,5 шт.од. Протягом 2018 року з метою оптимізації штатної чисельності були виведені зі штатного розпису  49,00  посад.  Проте, з метою збереження надання якісної медичної допомоги населенню з КНП «ЦПМСД м. Павлограда» до ПМЛ №1 були переведені штатні посади  лікарів вузького профілю, працівники фізіотерапевтичних та реабілітаційних кабінетів в кількості 46,25 штатних одиниці. Штатна чисельність на 31.12.2017  по двум закладам складає 1102,25 штатних одиниць. Для залучення молодих спеціалістів на базі Лікарень функціонують бази інтернатури. У закладах працюють 18 лікарів-інтернів.</t>
  </si>
  <si>
    <t xml:space="preserve">Зменшення лікарських відвідуваннь відбулося у зв"язку з зменшенням кількості населення м. Павлограда м на 1,44% , зменшенням кількості внутрішньо переміщених осіб в порівнянні з 2017 роком на 18,6%  та зменшенням захворюванності населення на 1,2% (458 осіб) </t>
  </si>
  <si>
    <t>захворюваність</t>
  </si>
  <si>
    <t>№1</t>
  </si>
  <si>
    <t>№4</t>
  </si>
  <si>
    <t xml:space="preserve">летальность </t>
  </si>
  <si>
    <t>2018 рік</t>
  </si>
  <si>
    <t>2017 рік</t>
  </si>
  <si>
    <t>вмерлі</t>
  </si>
  <si>
    <t>ПЛАН</t>
  </si>
  <si>
    <t>Багатопрофільні стаціонарні лікарні КЗ «Павлоградська міська лікарня №1»ДОР»,  КЗ «Павлоградська міська лікарня №4»ДОР» у 2018 році належно виконували покладені на них завдання:  забезпечення надання населенню амбулаторно-поліклінічної  та стаціонарної медичної допомоги.  Касові видатки за 2018 рік багатопрофільних стаціонарних лікарень склали 91578887 грн. Штатана чисельність по штатному розпису загального фонду на кінець звітного періоду складає 1102,25 шт.од, фактично зайняті на кінець звітного періоду - 1043,0 шт.од. Медична допомога пацієнтам лікарні надавалася  в діагностично-консультативних поліклінічних центрах - 344238 відвідувань,  та в стаціонарних відділеннях лікарень на 335 ліжок пацієнтами проведено 115495 ліжко-днів.  Проведено 3062 операцій  у стаціонарі КЗ «Павлоградська міська лікарня №4»ДОР». Аналіз стану виконання результативних показників підтверджує те, що бюджетна програма є ефективною. Показник ефективності за шкалою аналізу ефективності бюджетниої програми складає 216,5 балів.</t>
  </si>
  <si>
    <t xml:space="preserve">У 2018 році в порівнянні з 2016 рокуом показник летальності в лікарнях збільшився на 6%. Дане зростання за рахунок збільшення до добової летальності (пізне звернення пацієнтів за медичною допомогою). Проте, як спостерігається зменшення захворюванності порівняно з попереднім роком: 3788 осіб що вперше захворіли у 2018 році,  проти 38346 осіб - у 2017 році. Це  обумовлено зменшенням кількості населення м. Павлограда м на 1,44% , зменшенням кількості внутрішньо переміщених осіб в порівнянні з 2017 роком на 18,6% </t>
  </si>
</sst>
</file>

<file path=xl/styles.xml><?xml version="1.0" encoding="utf-8"?>
<styleSheet xmlns="http://schemas.openxmlformats.org/spreadsheetml/2006/main">
  <numFmts count="1">
    <numFmt numFmtId="164" formatCode="0.0"/>
  </numFmts>
  <fonts count="24">
    <font>
      <sz val="11"/>
      <color theme="1"/>
      <name val="Calibri"/>
      <family val="2"/>
      <scheme val="minor"/>
    </font>
    <font>
      <sz val="14"/>
      <color theme="1"/>
      <name val="Times New Roman"/>
      <family val="1"/>
      <charset val="204"/>
    </font>
    <font>
      <sz val="12"/>
      <color theme="1"/>
      <name val="Times New Roman"/>
      <family val="1"/>
      <charset val="204"/>
    </font>
    <font>
      <b/>
      <sz val="14"/>
      <color theme="1"/>
      <name val="Times New Roman"/>
      <family val="1"/>
      <charset val="204"/>
    </font>
    <font>
      <sz val="11"/>
      <color theme="1"/>
      <name val="Times New Roman"/>
      <family val="1"/>
      <charset val="204"/>
    </font>
    <font>
      <sz val="8"/>
      <color theme="1"/>
      <name val="Calibri"/>
      <family val="2"/>
      <scheme val="minor"/>
    </font>
    <font>
      <sz val="6"/>
      <color theme="1"/>
      <name val="Times New Roman"/>
      <family val="1"/>
      <charset val="204"/>
    </font>
    <font>
      <vertAlign val="superscript"/>
      <sz val="6"/>
      <color theme="1"/>
      <name val="Times New Roman"/>
      <family val="1"/>
      <charset val="204"/>
    </font>
    <font>
      <sz val="10"/>
      <name val="Arial"/>
      <family val="2"/>
      <charset val="204"/>
    </font>
    <font>
      <sz val="14"/>
      <name val="Times New Roman"/>
      <family val="1"/>
      <charset val="204"/>
    </font>
    <font>
      <b/>
      <sz val="13"/>
      <name val="Times New Roman"/>
      <family val="1"/>
      <charset val="204"/>
    </font>
    <font>
      <sz val="11"/>
      <name val="Times New Roman"/>
      <family val="1"/>
      <charset val="204"/>
    </font>
    <font>
      <sz val="9"/>
      <color theme="1"/>
      <name val="Times New Roman"/>
      <family val="1"/>
      <charset val="204"/>
    </font>
    <font>
      <sz val="10"/>
      <name val="Times New Roman"/>
      <family val="1"/>
      <charset val="204"/>
    </font>
    <font>
      <sz val="10"/>
      <color theme="1"/>
      <name val="Times New Roman"/>
      <family val="1"/>
      <charset val="204"/>
    </font>
    <font>
      <sz val="12"/>
      <name val="Times New Roman"/>
      <family val="1"/>
      <charset val="204"/>
    </font>
    <font>
      <sz val="9"/>
      <name val="Times New Roman"/>
      <family val="1"/>
      <charset val="204"/>
    </font>
    <font>
      <u/>
      <sz val="12"/>
      <name val="Times New Roman"/>
      <family val="1"/>
      <charset val="204"/>
    </font>
    <font>
      <b/>
      <sz val="11"/>
      <color theme="1"/>
      <name val="Times New Roman"/>
      <family val="1"/>
      <charset val="204"/>
    </font>
    <font>
      <sz val="11"/>
      <color indexed="8"/>
      <name val="Times New Roman"/>
      <family val="1"/>
      <charset val="204"/>
    </font>
    <font>
      <sz val="12"/>
      <color indexed="8"/>
      <name val="Times New Roman"/>
      <family val="1"/>
      <charset val="204"/>
    </font>
    <font>
      <sz val="12"/>
      <color theme="1"/>
      <name val="Calibri"/>
      <family val="2"/>
      <scheme val="minor"/>
    </font>
    <font>
      <b/>
      <sz val="12"/>
      <name val="Times New Roman"/>
      <family val="1"/>
      <charset val="204"/>
    </font>
    <font>
      <sz val="16"/>
      <color theme="1"/>
      <name val="Calibri"/>
      <family val="2"/>
      <scheme val="minor"/>
    </font>
  </fonts>
  <fills count="7">
    <fill>
      <patternFill patternType="none"/>
    </fill>
    <fill>
      <patternFill patternType="gray125"/>
    </fill>
    <fill>
      <patternFill patternType="solid">
        <fgColor theme="0"/>
        <bgColor indexed="64"/>
      </patternFill>
    </fill>
    <fill>
      <patternFill patternType="solid">
        <fgColor indexed="51"/>
        <bgColor indexed="64"/>
      </patternFill>
    </fill>
    <fill>
      <patternFill patternType="solid">
        <fgColor indexed="13"/>
        <bgColor indexed="64"/>
      </patternFill>
    </fill>
    <fill>
      <patternFill patternType="solid">
        <fgColor rgb="FF92D050"/>
        <bgColor indexed="64"/>
      </patternFill>
    </fill>
    <fill>
      <patternFill patternType="solid">
        <fgColor rgb="FFFFFF00"/>
        <bgColor indexed="64"/>
      </patternFill>
    </fill>
  </fills>
  <borders count="1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8" fillId="0" borderId="0"/>
  </cellStyleXfs>
  <cellXfs count="124">
    <xf numFmtId="0" fontId="0" fillId="0" borderId="0" xfId="0"/>
    <xf numFmtId="0" fontId="5" fillId="0" borderId="0" xfId="0" applyFont="1" applyAlignment="1">
      <alignment vertical="top"/>
    </xf>
    <xf numFmtId="0" fontId="6" fillId="0" borderId="0" xfId="0" applyFont="1" applyAlignment="1">
      <alignment vertical="top"/>
    </xf>
    <xf numFmtId="0" fontId="6" fillId="0" borderId="0" xfId="0" applyFont="1" applyAlignment="1">
      <alignment vertical="center"/>
    </xf>
    <xf numFmtId="0" fontId="1" fillId="0" borderId="1" xfId="0" applyFont="1" applyBorder="1" applyAlignment="1"/>
    <xf numFmtId="0" fontId="0" fillId="2" borderId="0" xfId="0" applyFont="1" applyFill="1"/>
    <xf numFmtId="0" fontId="0" fillId="0" borderId="0" xfId="0" applyFont="1"/>
    <xf numFmtId="0" fontId="10" fillId="0" borderId="0" xfId="0" applyFont="1"/>
    <xf numFmtId="0" fontId="11" fillId="0" borderId="0" xfId="0" applyFont="1"/>
    <xf numFmtId="0" fontId="9" fillId="0" borderId="0" xfId="0" applyFont="1"/>
    <xf numFmtId="0" fontId="0" fillId="0" borderId="1" xfId="0" applyFont="1" applyBorder="1"/>
    <xf numFmtId="0" fontId="13" fillId="0" borderId="0" xfId="0" applyFont="1"/>
    <xf numFmtId="0" fontId="13" fillId="0" borderId="0" xfId="0" applyFont="1" applyAlignment="1">
      <alignment horizontal="left"/>
    </xf>
    <xf numFmtId="0" fontId="4" fillId="0" borderId="2" xfId="0" applyFont="1" applyBorder="1" applyAlignment="1">
      <alignment horizontal="center" vertical="top" wrapText="1"/>
    </xf>
    <xf numFmtId="0" fontId="1" fillId="2" borderId="0" xfId="0" applyFont="1" applyFill="1" applyAlignment="1"/>
    <xf numFmtId="0" fontId="2" fillId="0" borderId="2" xfId="0" applyFont="1" applyBorder="1" applyAlignment="1">
      <alignment horizontal="left" vertical="center" wrapText="1"/>
    </xf>
    <xf numFmtId="0" fontId="0" fillId="0" borderId="0" xfId="0" applyAlignment="1"/>
    <xf numFmtId="0" fontId="4" fillId="0" borderId="2" xfId="0" applyFont="1" applyBorder="1" applyAlignment="1">
      <alignment horizontal="center" vertical="top" wrapText="1"/>
    </xf>
    <xf numFmtId="0" fontId="4" fillId="0" borderId="0" xfId="0" applyFont="1" applyBorder="1" applyAlignment="1">
      <alignment horizontal="center" vertical="top" wrapText="1"/>
    </xf>
    <xf numFmtId="0" fontId="2" fillId="0" borderId="2" xfId="0" applyFont="1" applyBorder="1" applyAlignment="1">
      <alignment horizontal="center" vertical="top" wrapText="1"/>
    </xf>
    <xf numFmtId="0" fontId="0" fillId="0" borderId="2" xfId="0" applyBorder="1"/>
    <xf numFmtId="0" fontId="1" fillId="0" borderId="0" xfId="0" applyFont="1" applyBorder="1" applyAlignment="1"/>
    <xf numFmtId="0" fontId="4" fillId="0" borderId="2" xfId="0" applyFont="1" applyBorder="1" applyAlignment="1">
      <alignment horizontal="left" vertical="center" wrapText="1"/>
    </xf>
    <xf numFmtId="0" fontId="4" fillId="0" borderId="3" xfId="0" applyFont="1" applyBorder="1" applyAlignment="1">
      <alignment horizontal="left" vertical="top" wrapText="1"/>
    </xf>
    <xf numFmtId="0" fontId="4" fillId="0" borderId="2" xfId="0" applyFont="1" applyBorder="1" applyAlignment="1">
      <alignment horizontal="center" vertical="top" wrapText="1"/>
    </xf>
    <xf numFmtId="0" fontId="4" fillId="0" borderId="2" xfId="0" applyFont="1" applyBorder="1" applyAlignment="1">
      <alignment horizontal="center" vertical="center" wrapText="1"/>
    </xf>
    <xf numFmtId="0" fontId="4" fillId="0" borderId="3" xfId="0" applyFont="1" applyBorder="1" applyAlignment="1">
      <alignment horizontal="left" vertical="center" wrapText="1"/>
    </xf>
    <xf numFmtId="0" fontId="0" fillId="0" borderId="2" xfId="0" applyFont="1" applyBorder="1"/>
    <xf numFmtId="0" fontId="4" fillId="0" borderId="2" xfId="0" applyFont="1" applyBorder="1" applyAlignment="1">
      <alignment horizontal="left" vertical="top" wrapText="1"/>
    </xf>
    <xf numFmtId="0" fontId="0" fillId="0" borderId="3" xfId="0" applyBorder="1" applyAlignment="1"/>
    <xf numFmtId="0" fontId="12" fillId="0" borderId="2" xfId="0" applyFont="1" applyBorder="1" applyAlignment="1">
      <alignment horizontal="center" vertical="top" wrapText="1"/>
    </xf>
    <xf numFmtId="0" fontId="9" fillId="0" borderId="0" xfId="0" applyFont="1" applyFill="1" applyBorder="1"/>
    <xf numFmtId="0" fontId="4" fillId="0" borderId="0" xfId="0" applyFont="1"/>
    <xf numFmtId="0" fontId="14" fillId="0" borderId="2" xfId="0" applyFont="1" applyBorder="1" applyAlignment="1">
      <alignment horizontal="center" vertical="top" wrapText="1"/>
    </xf>
    <xf numFmtId="0" fontId="14" fillId="0" borderId="3" xfId="0" applyFont="1" applyBorder="1" applyAlignment="1">
      <alignment horizontal="center" vertical="top" wrapText="1"/>
    </xf>
    <xf numFmtId="0" fontId="14" fillId="0" borderId="2" xfId="0" applyFont="1" applyBorder="1" applyAlignment="1">
      <alignment horizontal="center" vertical="center" wrapText="1"/>
    </xf>
    <xf numFmtId="0" fontId="14" fillId="0" borderId="3" xfId="0" applyFont="1" applyBorder="1" applyAlignment="1">
      <alignment horizontal="center" vertical="center" wrapText="1"/>
    </xf>
    <xf numFmtId="0" fontId="15" fillId="0" borderId="4" xfId="0" applyFont="1" applyBorder="1" applyAlignment="1">
      <alignment horizontal="center" vertical="top" wrapText="1"/>
    </xf>
    <xf numFmtId="0" fontId="15" fillId="2" borderId="2" xfId="0" applyFont="1" applyFill="1" applyBorder="1" applyAlignment="1">
      <alignment horizontal="center" vertical="top" wrapText="1"/>
    </xf>
    <xf numFmtId="4" fontId="2" fillId="0" borderId="2" xfId="0" applyNumberFormat="1" applyFont="1" applyBorder="1" applyAlignment="1">
      <alignment horizontal="right" vertical="center" wrapText="1"/>
    </xf>
    <xf numFmtId="0" fontId="4" fillId="0" borderId="2" xfId="0" applyFont="1" applyBorder="1" applyAlignment="1">
      <alignment horizontal="center" vertical="top" wrapText="1"/>
    </xf>
    <xf numFmtId="0" fontId="14" fillId="0" borderId="2" xfId="0" applyFont="1" applyBorder="1" applyAlignment="1">
      <alignment horizontal="center" vertical="top" wrapText="1"/>
    </xf>
    <xf numFmtId="0" fontId="4" fillId="0" borderId="2" xfId="0" applyFont="1" applyBorder="1" applyAlignment="1">
      <alignment horizontal="center" vertical="center" wrapText="1"/>
    </xf>
    <xf numFmtId="4" fontId="2" fillId="2" borderId="2" xfId="0" applyNumberFormat="1" applyFont="1" applyFill="1" applyBorder="1" applyAlignment="1">
      <alignment horizontal="right" vertical="center" wrapText="1"/>
    </xf>
    <xf numFmtId="0" fontId="14" fillId="2" borderId="0" xfId="0" applyFont="1" applyFill="1" applyAlignment="1">
      <alignment vertical="top" wrapText="1"/>
    </xf>
    <xf numFmtId="0" fontId="0" fillId="0" borderId="2" xfId="0" applyBorder="1" applyAlignment="1">
      <alignment vertical="center"/>
    </xf>
    <xf numFmtId="0" fontId="0" fillId="0" borderId="0" xfId="0" applyAlignment="1">
      <alignment vertical="center"/>
    </xf>
    <xf numFmtId="0" fontId="1" fillId="0" borderId="0" xfId="0" applyFont="1" applyAlignment="1">
      <alignment vertical="top"/>
    </xf>
    <xf numFmtId="0" fontId="16" fillId="0" borderId="0" xfId="0" applyFont="1" applyAlignment="1">
      <alignment horizontal="left"/>
    </xf>
    <xf numFmtId="0" fontId="17" fillId="0" borderId="0" xfId="0" applyFont="1"/>
    <xf numFmtId="0" fontId="4" fillId="0" borderId="2" xfId="0" applyFont="1" applyBorder="1" applyAlignment="1">
      <alignment horizontal="center" vertical="top" wrapText="1"/>
    </xf>
    <xf numFmtId="0" fontId="1" fillId="0" borderId="1" xfId="0" applyFont="1" applyBorder="1" applyAlignment="1">
      <alignment wrapText="1"/>
    </xf>
    <xf numFmtId="4" fontId="4" fillId="0" borderId="2" xfId="0" applyNumberFormat="1" applyFont="1" applyBorder="1" applyAlignment="1">
      <alignment horizontal="right" vertical="center" wrapText="1"/>
    </xf>
    <xf numFmtId="2" fontId="0" fillId="0" borderId="0" xfId="0" applyNumberFormat="1"/>
    <xf numFmtId="4" fontId="4" fillId="0" borderId="2" xfId="0" applyNumberFormat="1" applyFont="1" applyBorder="1" applyAlignment="1">
      <alignment horizontal="right" vertical="top" wrapText="1"/>
    </xf>
    <xf numFmtId="0" fontId="4" fillId="2" borderId="2" xfId="0" applyFont="1" applyFill="1" applyBorder="1" applyAlignment="1">
      <alignment horizontal="center" vertical="center" wrapText="1"/>
    </xf>
    <xf numFmtId="1" fontId="4" fillId="0" borderId="2" xfId="0" applyNumberFormat="1" applyFont="1" applyBorder="1" applyAlignment="1">
      <alignment horizontal="center" vertical="center" wrapText="1"/>
    </xf>
    <xf numFmtId="164" fontId="4" fillId="0" borderId="2" xfId="0" applyNumberFormat="1" applyFont="1" applyBorder="1" applyAlignment="1">
      <alignment horizontal="center" vertical="center" wrapText="1"/>
    </xf>
    <xf numFmtId="0" fontId="15" fillId="0" borderId="4" xfId="0" applyFont="1" applyBorder="1" applyAlignment="1">
      <alignment horizontal="center" vertical="center" wrapText="1"/>
    </xf>
    <xf numFmtId="0" fontId="19" fillId="0" borderId="2" xfId="0" applyFont="1" applyBorder="1" applyAlignment="1">
      <alignment horizontal="left" vertical="center" wrapText="1"/>
    </xf>
    <xf numFmtId="1" fontId="15" fillId="0" borderId="4" xfId="0" applyNumberFormat="1" applyFont="1" applyBorder="1" applyAlignment="1">
      <alignment horizontal="center" vertical="center" wrapText="1"/>
    </xf>
    <xf numFmtId="0" fontId="20" fillId="0" borderId="2" xfId="0" applyFont="1" applyBorder="1" applyAlignment="1">
      <alignment horizontal="center" vertical="center" wrapText="1"/>
    </xf>
    <xf numFmtId="0" fontId="20" fillId="0" borderId="2" xfId="0" applyFont="1" applyBorder="1" applyAlignment="1">
      <alignment horizontal="left" vertical="center" wrapText="1"/>
    </xf>
    <xf numFmtId="0" fontId="0" fillId="3" borderId="0" xfId="0" applyFill="1"/>
    <xf numFmtId="0" fontId="0" fillId="3" borderId="0" xfId="0" applyFill="1" applyAlignment="1">
      <alignment horizontal="right"/>
    </xf>
    <xf numFmtId="0" fontId="20" fillId="0" borderId="2" xfId="0" applyFont="1" applyBorder="1" applyAlignment="1">
      <alignment horizontal="left" vertical="top" wrapText="1"/>
    </xf>
    <xf numFmtId="1" fontId="20" fillId="0" borderId="2" xfId="0" applyNumberFormat="1" applyFont="1" applyBorder="1" applyAlignment="1">
      <alignment horizontal="center" vertical="center" wrapText="1"/>
    </xf>
    <xf numFmtId="0" fontId="0" fillId="4" borderId="0" xfId="0" applyFill="1"/>
    <xf numFmtId="0" fontId="0" fillId="0" borderId="0" xfId="0" applyFill="1"/>
    <xf numFmtId="164" fontId="20" fillId="0" borderId="2" xfId="0" applyNumberFormat="1" applyFont="1" applyBorder="1" applyAlignment="1">
      <alignment horizontal="center" vertical="center" wrapText="1"/>
    </xf>
    <xf numFmtId="2" fontId="20" fillId="0" borderId="2" xfId="0" applyNumberFormat="1" applyFont="1" applyBorder="1" applyAlignment="1">
      <alignment horizontal="center" vertical="center" wrapText="1"/>
    </xf>
    <xf numFmtId="0" fontId="0" fillId="4" borderId="10" xfId="0" applyFill="1" applyBorder="1"/>
    <xf numFmtId="0" fontId="0" fillId="0" borderId="10" xfId="0" applyBorder="1"/>
    <xf numFmtId="0" fontId="0" fillId="5" borderId="0" xfId="0" applyFill="1"/>
    <xf numFmtId="0" fontId="15" fillId="0" borderId="0" xfId="0" applyFont="1" applyAlignment="1">
      <alignment vertical="top"/>
    </xf>
    <xf numFmtId="0" fontId="21" fillId="0" borderId="0" xfId="0" applyFont="1"/>
    <xf numFmtId="0" fontId="22" fillId="0" borderId="0" xfId="0" applyFont="1"/>
    <xf numFmtId="0" fontId="21" fillId="0" borderId="0" xfId="0" applyFont="1" applyBorder="1"/>
    <xf numFmtId="164" fontId="4" fillId="2" borderId="2" xfId="0" applyNumberFormat="1" applyFont="1" applyFill="1" applyBorder="1" applyAlignment="1">
      <alignment horizontal="center" vertical="center" wrapText="1"/>
    </xf>
    <xf numFmtId="164" fontId="15" fillId="2" borderId="4" xfId="0" applyNumberFormat="1" applyFont="1" applyFill="1" applyBorder="1" applyAlignment="1">
      <alignment horizontal="center" vertical="center" wrapText="1"/>
    </xf>
    <xf numFmtId="164" fontId="0" fillId="6" borderId="0" xfId="0" applyNumberFormat="1" applyFill="1"/>
    <xf numFmtId="0" fontId="4" fillId="0" borderId="2" xfId="0" applyFont="1" applyBorder="1" applyAlignment="1">
      <alignment horizontal="center" vertical="top" wrapText="1"/>
    </xf>
    <xf numFmtId="0" fontId="3" fillId="0" borderId="0" xfId="0" applyFont="1" applyFill="1" applyAlignment="1">
      <alignment horizontal="center"/>
    </xf>
    <xf numFmtId="0" fontId="3" fillId="0" borderId="0" xfId="0" applyFont="1" applyAlignment="1">
      <alignment horizontal="center" vertical="center"/>
    </xf>
    <xf numFmtId="0" fontId="4" fillId="0" borderId="3" xfId="0" applyFont="1" applyBorder="1" applyAlignment="1">
      <alignment horizontal="left" vertical="top" wrapText="1"/>
    </xf>
    <xf numFmtId="0" fontId="4" fillId="0" borderId="9" xfId="0" applyFont="1" applyBorder="1" applyAlignment="1">
      <alignment horizontal="left" vertical="top" wrapText="1"/>
    </xf>
    <xf numFmtId="0" fontId="4" fillId="0" borderId="4" xfId="0" applyFont="1" applyBorder="1" applyAlignment="1">
      <alignment horizontal="left" vertical="top" wrapText="1"/>
    </xf>
    <xf numFmtId="0" fontId="4" fillId="0" borderId="5" xfId="0" applyFont="1" applyBorder="1" applyAlignment="1">
      <alignment horizontal="center" vertical="top" wrapText="1"/>
    </xf>
    <xf numFmtId="0" fontId="4" fillId="0" borderId="6" xfId="0" applyFont="1" applyBorder="1" applyAlignment="1">
      <alignment horizontal="center" vertical="top" wrapText="1"/>
    </xf>
    <xf numFmtId="0" fontId="4" fillId="0" borderId="7" xfId="0" applyFont="1" applyBorder="1" applyAlignment="1">
      <alignment horizontal="center" vertical="top" wrapText="1"/>
    </xf>
    <xf numFmtId="0" fontId="4" fillId="0" borderId="8" xfId="0" applyFont="1" applyBorder="1" applyAlignment="1">
      <alignment horizontal="center" vertical="top" wrapText="1"/>
    </xf>
    <xf numFmtId="0" fontId="14" fillId="0" borderId="2" xfId="0" applyFont="1" applyBorder="1" applyAlignment="1">
      <alignment horizontal="center" vertical="top" wrapText="1"/>
    </xf>
    <xf numFmtId="0" fontId="14" fillId="0" borderId="3" xfId="0" applyFont="1" applyBorder="1" applyAlignment="1">
      <alignment horizontal="left" wrapText="1"/>
    </xf>
    <xf numFmtId="0" fontId="14" fillId="0" borderId="4" xfId="0" applyFont="1" applyBorder="1" applyAlignment="1">
      <alignment horizontal="left" wrapText="1"/>
    </xf>
    <xf numFmtId="0" fontId="2" fillId="0" borderId="3" xfId="0" applyFont="1" applyBorder="1" applyAlignment="1">
      <alignment horizontal="left"/>
    </xf>
    <xf numFmtId="0" fontId="2" fillId="0" borderId="4" xfId="0" applyFont="1" applyBorder="1" applyAlignment="1">
      <alignment horizontal="left"/>
    </xf>
    <xf numFmtId="0" fontId="0" fillId="0" borderId="2" xfId="0" applyBorder="1" applyAlignment="1">
      <alignment horizontal="center"/>
    </xf>
    <xf numFmtId="0" fontId="2" fillId="0" borderId="2" xfId="0" applyFont="1" applyBorder="1" applyAlignment="1">
      <alignment horizontal="center" vertical="top" wrapText="1"/>
    </xf>
    <xf numFmtId="0" fontId="15" fillId="0" borderId="0" xfId="0" applyFont="1" applyAlignment="1">
      <alignment horizontal="left" wrapText="1"/>
    </xf>
    <xf numFmtId="0" fontId="4" fillId="2" borderId="3" xfId="0" applyFont="1" applyFill="1" applyBorder="1" applyAlignment="1">
      <alignment horizontal="left" vertical="center" wrapText="1"/>
    </xf>
    <xf numFmtId="0" fontId="4" fillId="2" borderId="9" xfId="0" applyFont="1" applyFill="1" applyBorder="1" applyAlignment="1">
      <alignment horizontal="left" vertical="center" wrapText="1"/>
    </xf>
    <xf numFmtId="0" fontId="4" fillId="2" borderId="4" xfId="0" applyFont="1" applyFill="1" applyBorder="1" applyAlignment="1">
      <alignment horizontal="left" vertical="center" wrapText="1"/>
    </xf>
    <xf numFmtId="0" fontId="14" fillId="0" borderId="3" xfId="0" applyFont="1" applyBorder="1" applyAlignment="1">
      <alignment horizontal="center" vertical="top" wrapText="1"/>
    </xf>
    <xf numFmtId="0" fontId="14" fillId="0" borderId="9" xfId="0" applyFont="1" applyBorder="1" applyAlignment="1">
      <alignment horizontal="center" vertical="top" wrapText="1"/>
    </xf>
    <xf numFmtId="0" fontId="14" fillId="0" borderId="4" xfId="0" applyFont="1" applyBorder="1" applyAlignment="1">
      <alignment horizontal="center" vertical="top" wrapText="1"/>
    </xf>
    <xf numFmtId="0" fontId="14" fillId="0" borderId="3" xfId="0" applyFont="1" applyFill="1" applyBorder="1" applyAlignment="1">
      <alignment horizontal="center" vertical="top" wrapText="1"/>
    </xf>
    <xf numFmtId="0" fontId="14" fillId="0" borderId="9" xfId="0" applyFont="1" applyFill="1" applyBorder="1" applyAlignment="1">
      <alignment horizontal="center" vertical="top" wrapText="1"/>
    </xf>
    <xf numFmtId="0" fontId="14" fillId="0" borderId="4" xfId="0" applyFont="1" applyFill="1" applyBorder="1" applyAlignment="1">
      <alignment horizontal="center" vertical="top" wrapText="1"/>
    </xf>
    <xf numFmtId="0" fontId="4" fillId="0" borderId="3" xfId="0" applyFont="1" applyBorder="1" applyAlignment="1">
      <alignment horizontal="center" vertical="center"/>
    </xf>
    <xf numFmtId="0" fontId="4" fillId="0" borderId="9" xfId="0" applyFont="1" applyBorder="1" applyAlignment="1">
      <alignment horizontal="center" vertical="center"/>
    </xf>
    <xf numFmtId="0" fontId="4" fillId="0" borderId="4" xfId="0" applyFont="1" applyBorder="1" applyAlignment="1">
      <alignment horizontal="center" vertical="center"/>
    </xf>
    <xf numFmtId="0" fontId="4" fillId="2" borderId="3" xfId="0" applyFont="1" applyFill="1" applyBorder="1" applyAlignment="1">
      <alignment horizontal="left" vertical="top" wrapText="1"/>
    </xf>
    <xf numFmtId="0" fontId="4" fillId="2" borderId="9" xfId="0" applyFont="1" applyFill="1" applyBorder="1" applyAlignment="1">
      <alignment horizontal="left" vertical="top" wrapText="1"/>
    </xf>
    <xf numFmtId="0" fontId="4" fillId="2" borderId="4" xfId="0" applyFont="1" applyFill="1" applyBorder="1" applyAlignment="1">
      <alignment horizontal="left" vertical="top" wrapText="1"/>
    </xf>
    <xf numFmtId="0" fontId="4" fillId="2" borderId="3" xfId="0" applyFont="1" applyFill="1" applyBorder="1" applyAlignment="1">
      <alignment horizontal="center" vertical="top" wrapText="1"/>
    </xf>
    <xf numFmtId="0" fontId="4" fillId="2" borderId="9"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0" borderId="3" xfId="0" applyFont="1" applyBorder="1" applyAlignment="1">
      <alignment horizontal="center"/>
    </xf>
    <xf numFmtId="0" fontId="4" fillId="0" borderId="9" xfId="0" applyFont="1" applyBorder="1" applyAlignment="1">
      <alignment horizontal="center"/>
    </xf>
    <xf numFmtId="0" fontId="4" fillId="0" borderId="4" xfId="0" applyFont="1" applyBorder="1" applyAlignment="1">
      <alignment horizontal="center"/>
    </xf>
    <xf numFmtId="0" fontId="4" fillId="2" borderId="3"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3" fillId="0" borderId="0" xfId="0" applyFont="1" applyAlignment="1">
      <alignment horizontal="center"/>
    </xf>
  </cellXfs>
  <cellStyles count="2">
    <cellStyle name="Обычный" xfId="0" builtinId="0"/>
    <cellStyle name="Обычный 2" xfId="1"/>
  </cellStyles>
  <dxfs count="0"/>
  <tableStyles count="0" defaultTableStyle="TableStyleMedium2" defaultPivotStyle="PivotStyleMedium9"/>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J20"/>
  <sheetViews>
    <sheetView tabSelected="1" view="pageBreakPreview" zoomScale="118" zoomScaleSheetLayoutView="118" workbookViewId="0">
      <selection activeCell="A12" sqref="A12"/>
    </sheetView>
  </sheetViews>
  <sheetFormatPr defaultRowHeight="15"/>
  <cols>
    <col min="1" max="8" width="16" customWidth="1"/>
    <col min="9" max="9" width="17.85546875" customWidth="1"/>
  </cols>
  <sheetData>
    <row r="1" spans="1:10" ht="12.75" customHeight="1">
      <c r="H1" s="11" t="s">
        <v>0</v>
      </c>
    </row>
    <row r="2" spans="1:10" ht="12.75" customHeight="1">
      <c r="H2" s="12" t="s">
        <v>12</v>
      </c>
      <c r="J2" s="48"/>
    </row>
    <row r="3" spans="1:10" ht="12.75" customHeight="1">
      <c r="H3" s="12" t="s">
        <v>34</v>
      </c>
      <c r="J3" s="48"/>
    </row>
    <row r="4" spans="1:10" ht="12.75" customHeight="1">
      <c r="H4" s="48" t="s">
        <v>48</v>
      </c>
      <c r="J4" s="48"/>
    </row>
    <row r="5" spans="1:10" ht="13.5" customHeight="1">
      <c r="H5" s="48" t="s">
        <v>47</v>
      </c>
      <c r="J5" s="48"/>
    </row>
    <row r="6" spans="1:10" ht="27" customHeight="1">
      <c r="A6" s="82" t="s">
        <v>13</v>
      </c>
      <c r="B6" s="82"/>
      <c r="C6" s="82"/>
      <c r="D6" s="82"/>
      <c r="E6" s="82"/>
      <c r="F6" s="82"/>
      <c r="G6" s="82"/>
      <c r="H6" s="82"/>
      <c r="I6" s="82"/>
      <c r="J6" s="48"/>
    </row>
    <row r="7" spans="1:10" ht="22.5" customHeight="1">
      <c r="A7" s="83" t="s">
        <v>35</v>
      </c>
      <c r="B7" s="83"/>
      <c r="C7" s="83"/>
      <c r="D7" s="83"/>
      <c r="E7" s="83"/>
      <c r="F7" s="83"/>
      <c r="G7" s="83"/>
      <c r="H7" s="83"/>
      <c r="I7" s="83"/>
      <c r="J7" s="48"/>
    </row>
    <row r="8" spans="1:10" s="6" customFormat="1" ht="63.75" customHeight="1">
      <c r="A8" s="4" t="s">
        <v>32</v>
      </c>
      <c r="B8" s="10"/>
      <c r="C8" s="10"/>
      <c r="D8" s="10"/>
      <c r="E8" s="10"/>
      <c r="F8" s="10"/>
      <c r="G8" s="10"/>
      <c r="H8" s="10"/>
      <c r="I8" s="10"/>
    </row>
    <row r="9" spans="1:10" s="6" customFormat="1" ht="13.5" customHeight="1">
      <c r="A9" s="2" t="s">
        <v>4</v>
      </c>
    </row>
    <row r="10" spans="1:10" s="6" customFormat="1" ht="31.5" customHeight="1">
      <c r="A10" s="4" t="s">
        <v>33</v>
      </c>
      <c r="B10" s="10"/>
      <c r="C10" s="10"/>
      <c r="D10" s="10"/>
      <c r="E10" s="10"/>
      <c r="F10" s="10"/>
      <c r="G10" s="10"/>
      <c r="H10" s="10"/>
      <c r="I10" s="10"/>
    </row>
    <row r="11" spans="1:10" s="6" customFormat="1">
      <c r="A11" s="3" t="s">
        <v>5</v>
      </c>
    </row>
    <row r="12" spans="1:10" s="6" customFormat="1" ht="41.25" customHeight="1">
      <c r="A12" s="4" t="s">
        <v>50</v>
      </c>
      <c r="B12" s="10"/>
      <c r="C12" s="51"/>
      <c r="D12" s="51"/>
      <c r="E12" s="51"/>
      <c r="F12" s="51"/>
      <c r="G12" s="51"/>
      <c r="H12" s="51"/>
      <c r="I12" s="51"/>
    </row>
    <row r="13" spans="1:10" s="6" customFormat="1">
      <c r="A13" s="2" t="s">
        <v>6</v>
      </c>
      <c r="B13" s="1"/>
      <c r="C13" s="1"/>
      <c r="D13" s="1"/>
      <c r="E13" s="1"/>
      <c r="F13" s="1"/>
      <c r="G13" s="1"/>
      <c r="H13" s="1"/>
      <c r="I13" s="1"/>
    </row>
    <row r="14" spans="1:10" ht="43.5" customHeight="1">
      <c r="A14" s="14" t="s">
        <v>36</v>
      </c>
      <c r="B14" s="5"/>
      <c r="C14" s="5"/>
      <c r="D14" s="5"/>
      <c r="E14" s="5"/>
      <c r="F14" s="5"/>
      <c r="G14" s="5"/>
      <c r="H14" s="5"/>
    </row>
    <row r="15" spans="1:10">
      <c r="A15" s="16"/>
      <c r="B15" s="16"/>
      <c r="C15" s="16"/>
      <c r="D15" s="16"/>
      <c r="E15" s="16"/>
      <c r="F15" s="16"/>
      <c r="G15" s="16"/>
      <c r="H15" s="16"/>
      <c r="I15" s="18" t="s">
        <v>17</v>
      </c>
    </row>
    <row r="16" spans="1:10" ht="36" customHeight="1">
      <c r="A16" s="81" t="s">
        <v>14</v>
      </c>
      <c r="B16" s="81"/>
      <c r="C16" s="81"/>
      <c r="D16" s="81" t="s">
        <v>15</v>
      </c>
      <c r="E16" s="81"/>
      <c r="F16" s="81"/>
      <c r="G16" s="81" t="s">
        <v>16</v>
      </c>
      <c r="H16" s="81"/>
      <c r="I16" s="81"/>
    </row>
    <row r="17" spans="1:9" ht="29.25" customHeight="1">
      <c r="A17" s="40" t="s">
        <v>2</v>
      </c>
      <c r="B17" s="40" t="s">
        <v>3</v>
      </c>
      <c r="C17" s="40" t="s">
        <v>37</v>
      </c>
      <c r="D17" s="13" t="str">
        <f t="shared" ref="D17:I17" si="0">A17</f>
        <v>загальний фонд</v>
      </c>
      <c r="E17" s="13" t="str">
        <f t="shared" si="0"/>
        <v>спеціальний фонд</v>
      </c>
      <c r="F17" s="13" t="str">
        <f t="shared" si="0"/>
        <v>усього</v>
      </c>
      <c r="G17" s="40" t="str">
        <f t="shared" si="0"/>
        <v>загальний фонд</v>
      </c>
      <c r="H17" s="40" t="str">
        <f t="shared" si="0"/>
        <v>спеціальний фонд</v>
      </c>
      <c r="I17" s="40" t="str">
        <f t="shared" si="0"/>
        <v>усього</v>
      </c>
    </row>
    <row r="18" spans="1:9" ht="17.25" customHeight="1">
      <c r="A18" s="13">
        <v>1</v>
      </c>
      <c r="B18" s="13">
        <v>2</v>
      </c>
      <c r="C18" s="13">
        <v>3</v>
      </c>
      <c r="D18" s="13">
        <v>4</v>
      </c>
      <c r="E18" s="13">
        <v>5</v>
      </c>
      <c r="F18" s="13">
        <v>6</v>
      </c>
      <c r="G18" s="13">
        <v>7</v>
      </c>
      <c r="H18" s="13">
        <v>8</v>
      </c>
      <c r="I18" s="13">
        <v>9</v>
      </c>
    </row>
    <row r="19" spans="1:9" ht="24" customHeight="1">
      <c r="A19" s="39">
        <f>39462911.06+57033041.94-4360103</f>
        <v>92135850</v>
      </c>
      <c r="B19" s="39">
        <f>3743834.93+6092540.89</f>
        <v>9836375.8200000003</v>
      </c>
      <c r="C19" s="39">
        <f>SUM(A19:B19)</f>
        <v>101972225.81999999</v>
      </c>
      <c r="D19" s="43">
        <f>38834181.94+56790520.17-4045815.33</f>
        <v>91578886.780000001</v>
      </c>
      <c r="E19" s="39">
        <f>3742647.5+6022560.48</f>
        <v>9765207.9800000004</v>
      </c>
      <c r="F19" s="39">
        <f>SUM(D19:E19)</f>
        <v>101344094.76000001</v>
      </c>
      <c r="G19" s="39">
        <f>D19-A19</f>
        <v>-556963.21999999881</v>
      </c>
      <c r="H19" s="39">
        <f>E19-B19</f>
        <v>-71167.839999999851</v>
      </c>
      <c r="I19" s="39">
        <f>SUM(G19:H19)</f>
        <v>-628131.05999999866</v>
      </c>
    </row>
    <row r="20" spans="1:9" ht="18.75" customHeight="1">
      <c r="A20" s="16"/>
      <c r="B20" s="16"/>
      <c r="C20" s="16"/>
      <c r="D20" s="16"/>
      <c r="E20" s="16"/>
      <c r="F20" s="16"/>
      <c r="G20" s="16"/>
      <c r="H20" s="16"/>
      <c r="I20" s="16"/>
    </row>
  </sheetData>
  <mergeCells count="5">
    <mergeCell ref="A16:C16"/>
    <mergeCell ref="D16:F16"/>
    <mergeCell ref="G16:I16"/>
    <mergeCell ref="A6:I6"/>
    <mergeCell ref="A7:I7"/>
  </mergeCells>
  <pageMargins left="0.39370078740157483" right="0.39370078740157483" top="0.78740157480314965" bottom="0.39370078740157483" header="0" footer="0"/>
  <pageSetup paperSize="9" scale="95" orientation="landscape" r:id="rId1"/>
</worksheet>
</file>

<file path=xl/worksheets/sheet2.xml><?xml version="1.0" encoding="utf-8"?>
<worksheet xmlns="http://schemas.openxmlformats.org/spreadsheetml/2006/main" xmlns:r="http://schemas.openxmlformats.org/officeDocument/2006/relationships">
  <dimension ref="A1:M18"/>
  <sheetViews>
    <sheetView view="pageBreakPreview" zoomScale="118" zoomScaleSheetLayoutView="118" workbookViewId="0">
      <selection activeCell="B18" sqref="B18"/>
    </sheetView>
  </sheetViews>
  <sheetFormatPr defaultRowHeight="15"/>
  <cols>
    <col min="1" max="1" width="3.140625" customWidth="1"/>
    <col min="2" max="2" width="29.42578125" customWidth="1"/>
    <col min="3" max="3" width="13.28515625" customWidth="1"/>
    <col min="4" max="4" width="12.28515625" customWidth="1"/>
    <col min="5" max="5" width="14.42578125" customWidth="1"/>
    <col min="6" max="6" width="13.5703125" customWidth="1"/>
    <col min="7" max="7" width="12.42578125" customWidth="1"/>
    <col min="8" max="8" width="15" customWidth="1"/>
    <col min="9" max="9" width="13.85546875" customWidth="1"/>
    <col min="10" max="10" width="11.42578125" customWidth="1"/>
    <col min="11" max="11" width="11.7109375" customWidth="1"/>
    <col min="13" max="13" width="10.28515625" bestFit="1" customWidth="1"/>
  </cols>
  <sheetData>
    <row r="1" spans="1:13" ht="30" customHeight="1">
      <c r="A1" s="21" t="s">
        <v>38</v>
      </c>
      <c r="B1" s="16"/>
      <c r="C1" s="16"/>
      <c r="D1" s="16"/>
      <c r="E1" s="16"/>
      <c r="F1" s="16"/>
      <c r="G1" s="16"/>
      <c r="H1" s="16"/>
      <c r="I1" s="16"/>
      <c r="J1" s="16"/>
      <c r="K1" s="16"/>
    </row>
    <row r="2" spans="1:13" ht="18.75" customHeight="1">
      <c r="B2" s="16"/>
      <c r="C2" s="16"/>
      <c r="D2" s="16"/>
      <c r="E2" s="16"/>
      <c r="F2" s="16"/>
      <c r="G2" s="16"/>
      <c r="H2" s="16"/>
      <c r="I2" s="16"/>
      <c r="J2" s="16"/>
      <c r="K2" s="16" t="s">
        <v>17</v>
      </c>
    </row>
    <row r="3" spans="1:13" ht="24.75" customHeight="1">
      <c r="A3" s="91" t="s">
        <v>18</v>
      </c>
      <c r="B3" s="91" t="s">
        <v>39</v>
      </c>
      <c r="C3" s="91" t="s">
        <v>40</v>
      </c>
      <c r="D3" s="91"/>
      <c r="E3" s="91"/>
      <c r="F3" s="91" t="s">
        <v>41</v>
      </c>
      <c r="G3" s="91"/>
      <c r="H3" s="91"/>
      <c r="I3" s="91" t="s">
        <v>16</v>
      </c>
      <c r="J3" s="91"/>
      <c r="K3" s="91"/>
      <c r="L3" s="6"/>
    </row>
    <row r="4" spans="1:13" ht="24.75" customHeight="1">
      <c r="A4" s="91"/>
      <c r="B4" s="91"/>
      <c r="C4" s="33" t="s">
        <v>2</v>
      </c>
      <c r="D4" s="33" t="s">
        <v>3</v>
      </c>
      <c r="E4" s="33" t="s">
        <v>37</v>
      </c>
      <c r="F4" s="33" t="s">
        <v>2</v>
      </c>
      <c r="G4" s="33" t="s">
        <v>3</v>
      </c>
      <c r="H4" s="33" t="s">
        <v>37</v>
      </c>
      <c r="I4" s="33" t="s">
        <v>2</v>
      </c>
      <c r="J4" s="33" t="s">
        <v>3</v>
      </c>
      <c r="K4" s="33" t="s">
        <v>37</v>
      </c>
      <c r="L4" s="6"/>
    </row>
    <row r="5" spans="1:13" ht="13.5" customHeight="1">
      <c r="A5" s="17">
        <v>1</v>
      </c>
      <c r="B5" s="17">
        <v>2</v>
      </c>
      <c r="C5" s="17">
        <v>3</v>
      </c>
      <c r="D5" s="40">
        <v>4</v>
      </c>
      <c r="E5" s="40">
        <v>5</v>
      </c>
      <c r="F5" s="40">
        <v>6</v>
      </c>
      <c r="G5" s="40">
        <v>7</v>
      </c>
      <c r="H5" s="40">
        <v>8</v>
      </c>
      <c r="I5" s="40">
        <v>9</v>
      </c>
      <c r="J5" s="40">
        <v>10</v>
      </c>
      <c r="K5" s="40">
        <v>11</v>
      </c>
      <c r="L5" s="6"/>
    </row>
    <row r="6" spans="1:13" ht="67.5" customHeight="1">
      <c r="A6" s="19">
        <v>1</v>
      </c>
      <c r="B6" s="44" t="s">
        <v>51</v>
      </c>
      <c r="C6" s="54">
        <f>'1-4'!A19</f>
        <v>92135850</v>
      </c>
      <c r="D6" s="54">
        <f>'1-4'!B19</f>
        <v>9836375.8200000003</v>
      </c>
      <c r="E6" s="54">
        <f>SUM(C6:D6)</f>
        <v>101972225.81999999</v>
      </c>
      <c r="F6" s="54">
        <f>'1-4'!D19</f>
        <v>91578886.780000001</v>
      </c>
      <c r="G6" s="54">
        <f>'1-4'!E19</f>
        <v>9765207.9800000004</v>
      </c>
      <c r="H6" s="54">
        <f>SUM(F6:G6)</f>
        <v>101344094.76000001</v>
      </c>
      <c r="I6" s="54">
        <f>'1-4'!G19</f>
        <v>-556963.21999999881</v>
      </c>
      <c r="J6" s="54">
        <f>'1-4'!H19</f>
        <v>-71167.839999999851</v>
      </c>
      <c r="K6" s="54">
        <f>SUM(I6:J6)</f>
        <v>-628131.05999999866</v>
      </c>
      <c r="M6" s="53">
        <f>628729.12-156935.11</f>
        <v>471794.01</v>
      </c>
    </row>
    <row r="7" spans="1:13" ht="16.5" customHeight="1">
      <c r="A7" s="20"/>
      <c r="B7" s="15" t="s">
        <v>1</v>
      </c>
      <c r="C7" s="52">
        <f>C6</f>
        <v>92135850</v>
      </c>
      <c r="D7" s="52">
        <f>D6</f>
        <v>9836375.8200000003</v>
      </c>
      <c r="E7" s="52">
        <f>SUM(C7:D7)</f>
        <v>101972225.81999999</v>
      </c>
      <c r="F7" s="52">
        <f>F6</f>
        <v>91578886.780000001</v>
      </c>
      <c r="G7" s="52">
        <f>G6</f>
        <v>9765207.9800000004</v>
      </c>
      <c r="H7" s="52">
        <f>SUM(F7:G7)</f>
        <v>101344094.76000001</v>
      </c>
      <c r="I7" s="52">
        <f>I6</f>
        <v>-556963.21999999881</v>
      </c>
      <c r="J7" s="52">
        <f>J6</f>
        <v>-71167.839999999851</v>
      </c>
      <c r="K7" s="52">
        <f>SUM(I7:J7)</f>
        <v>-628131.05999999866</v>
      </c>
      <c r="M7" s="53">
        <f>242521.77-157352.56</f>
        <v>85169.209999999992</v>
      </c>
    </row>
    <row r="8" spans="1:13" ht="93" customHeight="1">
      <c r="A8" s="84" t="s">
        <v>54</v>
      </c>
      <c r="B8" s="85"/>
      <c r="C8" s="85"/>
      <c r="D8" s="85"/>
      <c r="E8" s="85"/>
      <c r="F8" s="85"/>
      <c r="G8" s="85"/>
      <c r="H8" s="85"/>
      <c r="I8" s="85"/>
      <c r="J8" s="85"/>
      <c r="K8" s="86"/>
      <c r="M8" s="53">
        <f>SUM(M6:M7)</f>
        <v>556963.22</v>
      </c>
    </row>
    <row r="9" spans="1:13" ht="30.75" customHeight="1">
      <c r="A9" s="21" t="s">
        <v>42</v>
      </c>
    </row>
    <row r="10" spans="1:13">
      <c r="K10" s="16" t="s">
        <v>17</v>
      </c>
    </row>
    <row r="11" spans="1:13" ht="25.5" customHeight="1">
      <c r="A11" s="87" t="s">
        <v>43</v>
      </c>
      <c r="B11" s="88"/>
      <c r="C11" s="91" t="s">
        <v>40</v>
      </c>
      <c r="D11" s="91"/>
      <c r="E11" s="91"/>
      <c r="F11" s="91" t="s">
        <v>41</v>
      </c>
      <c r="G11" s="91"/>
      <c r="H11" s="91"/>
      <c r="I11" s="97" t="s">
        <v>16</v>
      </c>
      <c r="J11" s="97"/>
      <c r="K11" s="97"/>
    </row>
    <row r="12" spans="1:13" ht="34.5" customHeight="1">
      <c r="A12" s="89"/>
      <c r="B12" s="90"/>
      <c r="C12" s="41" t="s">
        <v>2</v>
      </c>
      <c r="D12" s="41" t="s">
        <v>3</v>
      </c>
      <c r="E12" s="41" t="s">
        <v>37</v>
      </c>
      <c r="F12" s="41" t="s">
        <v>2</v>
      </c>
      <c r="G12" s="41" t="s">
        <v>3</v>
      </c>
      <c r="H12" s="41" t="s">
        <v>37</v>
      </c>
      <c r="I12" s="41" t="s">
        <v>2</v>
      </c>
      <c r="J12" s="41" t="s">
        <v>3</v>
      </c>
      <c r="K12" s="41" t="s">
        <v>37</v>
      </c>
    </row>
    <row r="13" spans="1:13" ht="15.75">
      <c r="A13" s="96">
        <v>1</v>
      </c>
      <c r="B13" s="96"/>
      <c r="C13" s="19">
        <v>2</v>
      </c>
      <c r="D13" s="19">
        <v>3</v>
      </c>
      <c r="E13" s="19">
        <v>4</v>
      </c>
      <c r="F13" s="19">
        <v>5</v>
      </c>
      <c r="G13" s="19">
        <v>6</v>
      </c>
      <c r="H13" s="19">
        <v>7</v>
      </c>
      <c r="I13" s="19">
        <v>8</v>
      </c>
      <c r="J13" s="19">
        <v>9</v>
      </c>
      <c r="K13" s="19">
        <v>10</v>
      </c>
    </row>
    <row r="14" spans="1:13" ht="29.25" customHeight="1">
      <c r="A14" s="92" t="s">
        <v>52</v>
      </c>
      <c r="B14" s="93"/>
      <c r="C14" s="52">
        <v>29771774.239999998</v>
      </c>
      <c r="D14" s="52">
        <v>311200</v>
      </c>
      <c r="E14" s="52">
        <f>SUM(C14:D14)</f>
        <v>30082974.239999998</v>
      </c>
      <c r="F14" s="52">
        <v>29709746.629999999</v>
      </c>
      <c r="G14" s="52">
        <v>310034.96999999997</v>
      </c>
      <c r="H14" s="52">
        <f>SUM(F14:G14)</f>
        <v>30019781.599999998</v>
      </c>
      <c r="I14" s="52">
        <f>F14-C14</f>
        <v>-62027.609999999404</v>
      </c>
      <c r="J14" s="52">
        <f>G14-D14</f>
        <v>-1165.0300000000279</v>
      </c>
      <c r="K14" s="52">
        <f>SUM(I14:J14)</f>
        <v>-63192.639999999432</v>
      </c>
    </row>
    <row r="15" spans="1:13" ht="67.5" customHeight="1">
      <c r="A15" s="92" t="s">
        <v>53</v>
      </c>
      <c r="B15" s="93"/>
      <c r="C15" s="52">
        <v>16560</v>
      </c>
      <c r="D15" s="52">
        <v>0</v>
      </c>
      <c r="E15" s="52">
        <f>SUM(C15:D15)</f>
        <v>16560</v>
      </c>
      <c r="F15" s="52">
        <v>16560</v>
      </c>
      <c r="G15" s="52">
        <v>0</v>
      </c>
      <c r="H15" s="52">
        <f>SUM(F15:G15)</f>
        <v>16560</v>
      </c>
      <c r="I15" s="52">
        <f>F15-C15</f>
        <v>0</v>
      </c>
      <c r="J15" s="52">
        <f>G15-D15</f>
        <v>0</v>
      </c>
      <c r="K15" s="52">
        <f>SUM(I15:J15)</f>
        <v>0</v>
      </c>
    </row>
    <row r="16" spans="1:13" ht="18" customHeight="1">
      <c r="A16" s="94" t="s">
        <v>1</v>
      </c>
      <c r="B16" s="95"/>
      <c r="C16" s="52">
        <f>C14</f>
        <v>29771774.239999998</v>
      </c>
      <c r="D16" s="52">
        <f>D14</f>
        <v>311200</v>
      </c>
      <c r="E16" s="52">
        <f>SUM(C16:D16)</f>
        <v>30082974.239999998</v>
      </c>
      <c r="F16" s="52">
        <f>F14</f>
        <v>29709746.629999999</v>
      </c>
      <c r="G16" s="52">
        <f>G14</f>
        <v>310034.96999999997</v>
      </c>
      <c r="H16" s="52">
        <f>SUM(F16:G16)</f>
        <v>30019781.599999998</v>
      </c>
      <c r="I16" s="52">
        <f>I14</f>
        <v>-62027.609999999404</v>
      </c>
      <c r="J16" s="52">
        <f>J14</f>
        <v>-1165.0300000000279</v>
      </c>
      <c r="K16" s="52">
        <f>SUM(I16:J16)</f>
        <v>-63192.639999999432</v>
      </c>
    </row>
    <row r="17" spans="1:11" ht="47.25" customHeight="1">
      <c r="A17" s="84" t="s">
        <v>55</v>
      </c>
      <c r="B17" s="85"/>
      <c r="C17" s="85"/>
      <c r="D17" s="85"/>
      <c r="E17" s="85"/>
      <c r="F17" s="85"/>
      <c r="G17" s="85"/>
      <c r="H17" s="85"/>
      <c r="I17" s="85"/>
      <c r="J17" s="85"/>
      <c r="K17" s="86"/>
    </row>
    <row r="18" spans="1:11" ht="47.25" customHeight="1">
      <c r="B18" s="32"/>
    </row>
  </sheetData>
  <mergeCells count="15">
    <mergeCell ref="A8:K8"/>
    <mergeCell ref="A11:B12"/>
    <mergeCell ref="A17:K17"/>
    <mergeCell ref="I3:K3"/>
    <mergeCell ref="A3:A4"/>
    <mergeCell ref="B3:B4"/>
    <mergeCell ref="C3:E3"/>
    <mergeCell ref="F3:H3"/>
    <mergeCell ref="A15:B15"/>
    <mergeCell ref="A16:B16"/>
    <mergeCell ref="A13:B13"/>
    <mergeCell ref="C11:E11"/>
    <mergeCell ref="F11:H11"/>
    <mergeCell ref="I11:K11"/>
    <mergeCell ref="A14:B14"/>
  </mergeCells>
  <pageMargins left="0.39370078740157483" right="0.39370078740157483" top="0.78740157480314965" bottom="0.39370078740157483" header="0" footer="0"/>
  <pageSetup paperSize="9" scale="92" orientation="landscape" r:id="rId1"/>
</worksheet>
</file>

<file path=xl/worksheets/sheet3.xml><?xml version="1.0" encoding="utf-8"?>
<worksheet xmlns="http://schemas.openxmlformats.org/spreadsheetml/2006/main" xmlns:r="http://schemas.openxmlformats.org/officeDocument/2006/relationships">
  <dimension ref="A1:M33"/>
  <sheetViews>
    <sheetView view="pageBreakPreview" topLeftCell="A13" zoomScale="118" zoomScaleSheetLayoutView="118" workbookViewId="0">
      <selection activeCell="B27" sqref="B27:M27"/>
    </sheetView>
  </sheetViews>
  <sheetFormatPr defaultRowHeight="15"/>
  <cols>
    <col min="1" max="1" width="4" customWidth="1"/>
    <col min="2" max="2" width="29.140625" customWidth="1"/>
    <col min="3" max="3" width="8.28515625" customWidth="1"/>
    <col min="4" max="4" width="34.140625" customWidth="1"/>
    <col min="5" max="5" width="8.5703125" customWidth="1"/>
    <col min="6" max="6" width="7.28515625" customWidth="1"/>
    <col min="7" max="7" width="8.140625" customWidth="1"/>
    <col min="8" max="8" width="8" customWidth="1"/>
    <col min="9" max="9" width="6.85546875" customWidth="1"/>
    <col min="10" max="10" width="8.140625" customWidth="1"/>
    <col min="11" max="11" width="8" customWidth="1"/>
    <col min="12" max="12" width="6.85546875" customWidth="1"/>
    <col min="13" max="13" width="8.5703125" customWidth="1"/>
  </cols>
  <sheetData>
    <row r="1" spans="1:13" ht="45" customHeight="1">
      <c r="A1" s="47" t="s">
        <v>44</v>
      </c>
      <c r="B1" s="6"/>
    </row>
    <row r="2" spans="1:13" ht="51" customHeight="1">
      <c r="A2" s="33" t="s">
        <v>19</v>
      </c>
      <c r="B2" s="34" t="s">
        <v>27</v>
      </c>
      <c r="C2" s="33" t="s">
        <v>20</v>
      </c>
      <c r="D2" s="34" t="s">
        <v>21</v>
      </c>
      <c r="E2" s="102" t="s">
        <v>45</v>
      </c>
      <c r="F2" s="103"/>
      <c r="G2" s="104"/>
      <c r="H2" s="102" t="s">
        <v>46</v>
      </c>
      <c r="I2" s="103"/>
      <c r="J2" s="104"/>
      <c r="K2" s="105" t="s">
        <v>16</v>
      </c>
      <c r="L2" s="106"/>
      <c r="M2" s="107"/>
    </row>
    <row r="3" spans="1:13" ht="23.25" customHeight="1">
      <c r="A3" s="41"/>
      <c r="B3" s="34"/>
      <c r="C3" s="41"/>
      <c r="D3" s="34"/>
      <c r="E3" s="30" t="s">
        <v>2</v>
      </c>
      <c r="F3" s="30" t="s">
        <v>3</v>
      </c>
      <c r="G3" s="30" t="s">
        <v>37</v>
      </c>
      <c r="H3" s="30" t="s">
        <v>2</v>
      </c>
      <c r="I3" s="30" t="s">
        <v>3</v>
      </c>
      <c r="J3" s="30" t="s">
        <v>37</v>
      </c>
      <c r="K3" s="30" t="s">
        <v>2</v>
      </c>
      <c r="L3" s="30" t="s">
        <v>3</v>
      </c>
      <c r="M3" s="30" t="s">
        <v>37</v>
      </c>
    </row>
    <row r="4" spans="1:13" ht="12" customHeight="1">
      <c r="A4" s="35">
        <v>1</v>
      </c>
      <c r="B4" s="36">
        <v>2</v>
      </c>
      <c r="C4" s="35">
        <v>3</v>
      </c>
      <c r="D4" s="36">
        <v>4</v>
      </c>
      <c r="E4" s="35">
        <v>5</v>
      </c>
      <c r="F4" s="36">
        <v>6</v>
      </c>
      <c r="G4" s="35">
        <v>7</v>
      </c>
      <c r="H4" s="36">
        <v>8</v>
      </c>
      <c r="I4" s="35">
        <v>9</v>
      </c>
      <c r="J4" s="36">
        <v>10</v>
      </c>
      <c r="K4" s="35">
        <v>11</v>
      </c>
      <c r="L4" s="36">
        <v>12</v>
      </c>
      <c r="M4" s="35">
        <v>13</v>
      </c>
    </row>
    <row r="5" spans="1:13" ht="18" customHeight="1">
      <c r="A5" s="22">
        <v>1</v>
      </c>
      <c r="B5" s="26" t="s">
        <v>22</v>
      </c>
      <c r="C5" s="25"/>
      <c r="D5" s="26"/>
      <c r="E5" s="22"/>
      <c r="F5" s="22"/>
      <c r="G5" s="22"/>
      <c r="H5" s="27"/>
      <c r="I5" s="27"/>
      <c r="J5" s="27"/>
      <c r="K5" s="27"/>
      <c r="L5" s="20"/>
      <c r="M5" s="20"/>
    </row>
    <row r="6" spans="1:13" ht="31.5" customHeight="1">
      <c r="A6" s="22"/>
      <c r="B6" s="28" t="s">
        <v>56</v>
      </c>
      <c r="C6" s="50" t="s">
        <v>31</v>
      </c>
      <c r="D6" s="59" t="s">
        <v>57</v>
      </c>
      <c r="E6" s="42">
        <v>2</v>
      </c>
      <c r="F6" s="58"/>
      <c r="G6" s="58">
        <f>SUM(E6:F6)</f>
        <v>2</v>
      </c>
      <c r="H6" s="42">
        <v>2</v>
      </c>
      <c r="I6" s="58"/>
      <c r="J6" s="58">
        <f>SUM(H6:I6)</f>
        <v>2</v>
      </c>
      <c r="K6" s="42">
        <f>H6-E6</f>
        <v>0</v>
      </c>
      <c r="L6" s="58"/>
      <c r="M6" s="58">
        <f>J6-G6</f>
        <v>0</v>
      </c>
    </row>
    <row r="7" spans="1:13" ht="64.5" customHeight="1">
      <c r="A7" s="22"/>
      <c r="B7" s="28" t="s">
        <v>58</v>
      </c>
      <c r="C7" s="42" t="s">
        <v>59</v>
      </c>
      <c r="D7" s="59" t="s">
        <v>75</v>
      </c>
      <c r="E7" s="55">
        <v>1102.25</v>
      </c>
      <c r="F7" s="37"/>
      <c r="G7" s="58">
        <f t="shared" ref="G7:G9" si="0">SUM(E7:F7)</f>
        <v>1102.25</v>
      </c>
      <c r="H7" s="42">
        <f>408+635</f>
        <v>1043</v>
      </c>
      <c r="I7" s="58"/>
      <c r="J7" s="58">
        <f>SUM(H7:I7)</f>
        <v>1043</v>
      </c>
      <c r="K7" s="42">
        <f t="shared" ref="K7:K9" si="1">H7-E7</f>
        <v>-59.25</v>
      </c>
      <c r="L7" s="58"/>
      <c r="M7" s="58">
        <f t="shared" ref="M7:M9" si="2">J7-G7</f>
        <v>-59.25</v>
      </c>
    </row>
    <row r="8" spans="1:13" ht="63.75" customHeight="1">
      <c r="A8" s="22"/>
      <c r="B8" s="28" t="s">
        <v>60</v>
      </c>
      <c r="C8" s="42" t="s">
        <v>59</v>
      </c>
      <c r="D8" s="59" t="s">
        <v>74</v>
      </c>
      <c r="E8" s="55">
        <v>221.5</v>
      </c>
      <c r="F8" s="37"/>
      <c r="G8" s="58">
        <f t="shared" si="0"/>
        <v>221.5</v>
      </c>
      <c r="H8" s="42">
        <f>76.75+122.75</f>
        <v>199.5</v>
      </c>
      <c r="I8" s="58"/>
      <c r="J8" s="58">
        <f>SUM(H8:I8)</f>
        <v>199.5</v>
      </c>
      <c r="K8" s="42">
        <f t="shared" si="1"/>
        <v>-22</v>
      </c>
      <c r="L8" s="58"/>
      <c r="M8" s="58">
        <f t="shared" si="2"/>
        <v>-22</v>
      </c>
    </row>
    <row r="9" spans="1:13" ht="51" customHeight="1">
      <c r="A9" s="22"/>
      <c r="B9" s="28" t="s">
        <v>61</v>
      </c>
      <c r="C9" s="42" t="s">
        <v>31</v>
      </c>
      <c r="D9" s="59" t="s">
        <v>62</v>
      </c>
      <c r="E9" s="42">
        <f>215+120</f>
        <v>335</v>
      </c>
      <c r="F9" s="37"/>
      <c r="G9" s="58">
        <f t="shared" si="0"/>
        <v>335</v>
      </c>
      <c r="H9" s="42">
        <f>120+215</f>
        <v>335</v>
      </c>
      <c r="I9" s="58"/>
      <c r="J9" s="58">
        <f>SUM(H9:I9)</f>
        <v>335</v>
      </c>
      <c r="K9" s="42">
        <f t="shared" si="1"/>
        <v>0</v>
      </c>
      <c r="L9" s="58"/>
      <c r="M9" s="58">
        <f t="shared" si="2"/>
        <v>0</v>
      </c>
    </row>
    <row r="10" spans="1:13" ht="21" customHeight="1">
      <c r="A10" s="22"/>
      <c r="B10" s="108" t="s">
        <v>28</v>
      </c>
      <c r="C10" s="109"/>
      <c r="D10" s="109"/>
      <c r="E10" s="109"/>
      <c r="F10" s="109"/>
      <c r="G10" s="109"/>
      <c r="H10" s="109"/>
      <c r="I10" s="109"/>
      <c r="J10" s="109"/>
      <c r="K10" s="109"/>
      <c r="L10" s="109"/>
      <c r="M10" s="110"/>
    </row>
    <row r="11" spans="1:13" ht="75.75" customHeight="1">
      <c r="A11" s="22"/>
      <c r="B11" s="120" t="s">
        <v>78</v>
      </c>
      <c r="C11" s="121"/>
      <c r="D11" s="121"/>
      <c r="E11" s="121"/>
      <c r="F11" s="121"/>
      <c r="G11" s="121"/>
      <c r="H11" s="121"/>
      <c r="I11" s="121"/>
      <c r="J11" s="121"/>
      <c r="K11" s="121"/>
      <c r="L11" s="121"/>
      <c r="M11" s="122"/>
    </row>
    <row r="12" spans="1:13" ht="18.75" customHeight="1">
      <c r="A12" s="22">
        <v>2</v>
      </c>
      <c r="B12" s="23" t="s">
        <v>23</v>
      </c>
      <c r="C12" s="25"/>
      <c r="D12" s="22"/>
      <c r="E12" s="24"/>
      <c r="F12" s="40"/>
      <c r="G12" s="40"/>
      <c r="H12" s="27"/>
      <c r="I12" s="27"/>
      <c r="J12" s="27"/>
      <c r="K12" s="27"/>
      <c r="L12" s="20"/>
      <c r="M12" s="20"/>
    </row>
    <row r="13" spans="1:13" ht="52.5" customHeight="1">
      <c r="A13" s="22"/>
      <c r="B13" s="28" t="s">
        <v>63</v>
      </c>
      <c r="C13" s="42" t="s">
        <v>64</v>
      </c>
      <c r="D13" s="28" t="s">
        <v>65</v>
      </c>
      <c r="E13" s="42">
        <v>356828</v>
      </c>
      <c r="F13" s="42"/>
      <c r="G13" s="42">
        <f>SUM(E13:F13)</f>
        <v>356828</v>
      </c>
      <c r="H13" s="42">
        <f>191905+753+151471+109</f>
        <v>344238</v>
      </c>
      <c r="I13" s="42"/>
      <c r="J13" s="42">
        <f>SUM(H13:I13)</f>
        <v>344238</v>
      </c>
      <c r="K13" s="42">
        <f t="shared" ref="K13" si="3">H13-E13</f>
        <v>-12590</v>
      </c>
      <c r="L13" s="58"/>
      <c r="M13" s="58">
        <f t="shared" ref="M13" si="4">J13-G13</f>
        <v>-12590</v>
      </c>
    </row>
    <row r="14" spans="1:13" ht="60" customHeight="1">
      <c r="A14" s="22"/>
      <c r="B14" s="28" t="s">
        <v>66</v>
      </c>
      <c r="C14" s="42" t="s">
        <v>31</v>
      </c>
      <c r="D14" s="28" t="s">
        <v>76</v>
      </c>
      <c r="E14" s="42">
        <v>114764</v>
      </c>
      <c r="F14" s="42"/>
      <c r="G14" s="42">
        <f>SUM(E14:F14)</f>
        <v>114764</v>
      </c>
      <c r="H14" s="42">
        <f>42418+76282-3205</f>
        <v>115495</v>
      </c>
      <c r="I14" s="42"/>
      <c r="J14" s="42">
        <f>SUM(H14:I14)</f>
        <v>115495</v>
      </c>
      <c r="K14" s="42">
        <f t="shared" ref="K14" si="5">H14-E14</f>
        <v>731</v>
      </c>
      <c r="L14" s="58"/>
      <c r="M14" s="58">
        <f t="shared" ref="M14" si="6">J14-G14</f>
        <v>731</v>
      </c>
    </row>
    <row r="15" spans="1:13" s="46" customFormat="1" ht="21.75" customHeight="1">
      <c r="A15" s="22"/>
      <c r="B15" s="108" t="s">
        <v>28</v>
      </c>
      <c r="C15" s="109"/>
      <c r="D15" s="109"/>
      <c r="E15" s="109"/>
      <c r="F15" s="109"/>
      <c r="G15" s="109"/>
      <c r="H15" s="109"/>
      <c r="I15" s="109"/>
      <c r="J15" s="109"/>
      <c r="K15" s="110"/>
      <c r="L15" s="45"/>
      <c r="M15" s="45"/>
    </row>
    <row r="16" spans="1:13" ht="33.75" customHeight="1">
      <c r="A16" s="22"/>
      <c r="B16" s="111" t="s">
        <v>79</v>
      </c>
      <c r="C16" s="112"/>
      <c r="D16" s="112"/>
      <c r="E16" s="112"/>
      <c r="F16" s="112"/>
      <c r="G16" s="112"/>
      <c r="H16" s="112"/>
      <c r="I16" s="112"/>
      <c r="J16" s="112"/>
      <c r="K16" s="112"/>
      <c r="L16" s="112"/>
      <c r="M16" s="113"/>
    </row>
    <row r="17" spans="1:13" ht="24.75" customHeight="1">
      <c r="A17" s="22">
        <v>3</v>
      </c>
      <c r="B17" s="23" t="s">
        <v>24</v>
      </c>
      <c r="C17" s="25"/>
      <c r="D17" s="22"/>
      <c r="E17" s="25"/>
      <c r="F17" s="42"/>
      <c r="G17" s="42"/>
      <c r="H17" s="27"/>
      <c r="I17" s="27"/>
      <c r="J17" s="27"/>
      <c r="K17" s="27"/>
      <c r="L17" s="20"/>
      <c r="M17" s="20"/>
    </row>
    <row r="18" spans="1:13" ht="67.5" customHeight="1">
      <c r="A18" s="22"/>
      <c r="B18" s="28" t="s">
        <v>67</v>
      </c>
      <c r="C18" s="42" t="s">
        <v>68</v>
      </c>
      <c r="D18" s="22" t="s">
        <v>69</v>
      </c>
      <c r="E18" s="56">
        <f>E14/E9</f>
        <v>342.57910447761196</v>
      </c>
      <c r="F18" s="56"/>
      <c r="G18" s="56">
        <f>SUM(E18:F18)</f>
        <v>342.57910447761196</v>
      </c>
      <c r="H18" s="56">
        <f>H14/H9</f>
        <v>344.76119402985074</v>
      </c>
      <c r="I18" s="56"/>
      <c r="J18" s="56">
        <f>SUM(H18:I18)</f>
        <v>344.76119402985074</v>
      </c>
      <c r="K18" s="56">
        <f t="shared" ref="K18" si="7">H18-E18</f>
        <v>2.1820895522387787</v>
      </c>
      <c r="L18" s="60"/>
      <c r="M18" s="60">
        <f t="shared" ref="M18" si="8">J18-G18</f>
        <v>2.1820895522387787</v>
      </c>
    </row>
    <row r="19" spans="1:13" ht="19.5" customHeight="1">
      <c r="A19" s="22"/>
      <c r="B19" s="108" t="s">
        <v>28</v>
      </c>
      <c r="C19" s="109"/>
      <c r="D19" s="109"/>
      <c r="E19" s="109"/>
      <c r="F19" s="109"/>
      <c r="G19" s="109"/>
      <c r="H19" s="109"/>
      <c r="I19" s="109"/>
      <c r="J19" s="109"/>
      <c r="K19" s="109"/>
      <c r="L19" s="109"/>
      <c r="M19" s="110"/>
    </row>
    <row r="20" spans="1:13" ht="16.5" customHeight="1">
      <c r="A20" s="22"/>
      <c r="B20" s="114" t="s">
        <v>77</v>
      </c>
      <c r="C20" s="115"/>
      <c r="D20" s="115"/>
      <c r="E20" s="115"/>
      <c r="F20" s="115"/>
      <c r="G20" s="115"/>
      <c r="H20" s="115"/>
      <c r="I20" s="115"/>
      <c r="J20" s="115"/>
      <c r="K20" s="115"/>
      <c r="L20" s="115"/>
      <c r="M20" s="116"/>
    </row>
    <row r="21" spans="1:13" ht="21" customHeight="1">
      <c r="A21" s="28">
        <v>4</v>
      </c>
      <c r="B21" s="23" t="s">
        <v>25</v>
      </c>
      <c r="C21" s="25"/>
      <c r="D21" s="22"/>
      <c r="E21" s="25"/>
      <c r="F21" s="42"/>
      <c r="G21" s="42"/>
      <c r="H21" s="27"/>
      <c r="I21" s="27"/>
      <c r="J21" s="27"/>
      <c r="K21" s="27"/>
      <c r="L21" s="20"/>
      <c r="M21" s="20"/>
    </row>
    <row r="22" spans="1:13" ht="170.25" customHeight="1">
      <c r="A22" s="22"/>
      <c r="B22" s="28" t="s">
        <v>70</v>
      </c>
      <c r="C22" s="42" t="s">
        <v>26</v>
      </c>
      <c r="D22" s="22" t="s">
        <v>71</v>
      </c>
      <c r="E22" s="57">
        <v>-4</v>
      </c>
      <c r="F22" s="38"/>
      <c r="G22" s="57">
        <f>SUM(E22:F22)</f>
        <v>-4</v>
      </c>
      <c r="H22" s="57">
        <v>1.2</v>
      </c>
      <c r="I22" s="38"/>
      <c r="J22" s="57">
        <f>SUM(H22:I22)</f>
        <v>1.2</v>
      </c>
      <c r="K22" s="78">
        <f>H22-E22</f>
        <v>5.2</v>
      </c>
      <c r="L22" s="79"/>
      <c r="M22" s="79">
        <f t="shared" ref="M22" si="9">J22-G22</f>
        <v>5.2</v>
      </c>
    </row>
    <row r="23" spans="1:13" ht="123" customHeight="1">
      <c r="A23" s="26"/>
      <c r="B23" s="28" t="s">
        <v>72</v>
      </c>
      <c r="C23" s="42" t="s">
        <v>26</v>
      </c>
      <c r="D23" s="22" t="s">
        <v>73</v>
      </c>
      <c r="E23" s="57">
        <v>0.2</v>
      </c>
      <c r="F23" s="38"/>
      <c r="G23" s="57">
        <f>SUM(E23:F23)</f>
        <v>0.2</v>
      </c>
      <c r="H23" s="57">
        <v>-0.2</v>
      </c>
      <c r="I23" s="38"/>
      <c r="J23" s="57">
        <f>SUM(H23:I23)</f>
        <v>-0.2</v>
      </c>
      <c r="K23" s="78">
        <f t="shared" ref="K23" si="10">H23-E23</f>
        <v>-0.4</v>
      </c>
      <c r="L23" s="79"/>
      <c r="M23" s="79">
        <f t="shared" ref="M23" si="11">J23-G23</f>
        <v>-0.4</v>
      </c>
    </row>
    <row r="24" spans="1:13" ht="25.5" customHeight="1">
      <c r="A24" s="29"/>
      <c r="B24" s="117" t="s">
        <v>28</v>
      </c>
      <c r="C24" s="118"/>
      <c r="D24" s="118"/>
      <c r="E24" s="118"/>
      <c r="F24" s="118"/>
      <c r="G24" s="118"/>
      <c r="H24" s="118"/>
      <c r="I24" s="118"/>
      <c r="J24" s="118"/>
      <c r="K24" s="118"/>
      <c r="L24" s="118"/>
      <c r="M24" s="119"/>
    </row>
    <row r="25" spans="1:13" ht="62.25" customHeight="1">
      <c r="A25" s="29"/>
      <c r="B25" s="114" t="s">
        <v>89</v>
      </c>
      <c r="C25" s="115"/>
      <c r="D25" s="115"/>
      <c r="E25" s="115"/>
      <c r="F25" s="115"/>
      <c r="G25" s="115"/>
      <c r="H25" s="115"/>
      <c r="I25" s="115"/>
      <c r="J25" s="115"/>
      <c r="K25" s="115"/>
      <c r="L25" s="115"/>
      <c r="M25" s="116"/>
    </row>
    <row r="26" spans="1:13">
      <c r="A26" s="20"/>
      <c r="B26" s="117" t="s">
        <v>29</v>
      </c>
      <c r="C26" s="118"/>
      <c r="D26" s="118"/>
      <c r="E26" s="118"/>
      <c r="F26" s="118"/>
      <c r="G26" s="118"/>
      <c r="H26" s="118"/>
      <c r="I26" s="118"/>
      <c r="J26" s="118"/>
      <c r="K26" s="118"/>
      <c r="L26" s="118"/>
      <c r="M26" s="119"/>
    </row>
    <row r="27" spans="1:13" ht="106.5" customHeight="1">
      <c r="A27" s="20"/>
      <c r="B27" s="99" t="s">
        <v>88</v>
      </c>
      <c r="C27" s="100"/>
      <c r="D27" s="100"/>
      <c r="E27" s="100"/>
      <c r="F27" s="100"/>
      <c r="G27" s="100"/>
      <c r="H27" s="100"/>
      <c r="I27" s="100"/>
      <c r="J27" s="100"/>
      <c r="K27" s="100"/>
      <c r="L27" s="100"/>
      <c r="M27" s="101"/>
    </row>
    <row r="28" spans="1:13" ht="18.75" customHeight="1"/>
    <row r="29" spans="1:13" ht="15.75">
      <c r="B29" s="74" t="s">
        <v>7</v>
      </c>
      <c r="C29" s="75"/>
      <c r="D29" s="75"/>
      <c r="E29" s="75"/>
      <c r="F29" s="76" t="s">
        <v>8</v>
      </c>
      <c r="G29" s="75"/>
      <c r="H29" s="75"/>
      <c r="I29" s="49" t="s">
        <v>9</v>
      </c>
      <c r="J29" s="77"/>
      <c r="K29" s="75"/>
    </row>
    <row r="30" spans="1:13">
      <c r="G30" s="8" t="s">
        <v>10</v>
      </c>
      <c r="I30" s="8" t="s">
        <v>11</v>
      </c>
    </row>
    <row r="31" spans="1:13" ht="12.75" customHeight="1">
      <c r="B31" s="9"/>
    </row>
    <row r="32" spans="1:13" ht="37.5" customHeight="1">
      <c r="B32" s="98" t="s">
        <v>49</v>
      </c>
      <c r="C32" s="98"/>
      <c r="D32" s="98"/>
      <c r="E32" s="31"/>
      <c r="F32" s="7" t="s">
        <v>8</v>
      </c>
      <c r="I32" s="49" t="s">
        <v>30</v>
      </c>
    </row>
    <row r="33" spans="2:9" ht="18.75">
      <c r="B33" s="9"/>
      <c r="G33" s="8" t="s">
        <v>10</v>
      </c>
      <c r="I33" s="8" t="s">
        <v>11</v>
      </c>
    </row>
  </sheetData>
  <mergeCells count="14">
    <mergeCell ref="B32:D32"/>
    <mergeCell ref="B27:M27"/>
    <mergeCell ref="E2:G2"/>
    <mergeCell ref="H2:J2"/>
    <mergeCell ref="K2:M2"/>
    <mergeCell ref="B10:M10"/>
    <mergeCell ref="B15:K15"/>
    <mergeCell ref="B16:M16"/>
    <mergeCell ref="B19:M19"/>
    <mergeCell ref="B20:M20"/>
    <mergeCell ref="B25:M25"/>
    <mergeCell ref="B24:M24"/>
    <mergeCell ref="B26:M26"/>
    <mergeCell ref="B11:M11"/>
  </mergeCells>
  <pageMargins left="0.39370078740157483" right="0.39370078740157483" top="0.78740157480314965" bottom="0.59055118110236227" header="0" footer="0"/>
  <pageSetup paperSize="9" scale="95" orientation="landscape" r:id="rId1"/>
</worksheet>
</file>

<file path=xl/worksheets/sheet4.xml><?xml version="1.0" encoding="utf-8"?>
<worksheet xmlns="http://schemas.openxmlformats.org/spreadsheetml/2006/main" xmlns:r="http://schemas.openxmlformats.org/officeDocument/2006/relationships">
  <dimension ref="A1:S26"/>
  <sheetViews>
    <sheetView topLeftCell="F1" workbookViewId="0">
      <selection activeCell="O6" sqref="O6"/>
    </sheetView>
  </sheetViews>
  <sheetFormatPr defaultRowHeight="15"/>
  <cols>
    <col min="1" max="1" width="6.7109375" customWidth="1"/>
    <col min="2" max="2" width="11.28515625" customWidth="1"/>
    <col min="3" max="3" width="42.42578125" customWidth="1"/>
    <col min="4" max="4" width="13.140625" customWidth="1"/>
    <col min="5" max="5" width="70.140625" customWidth="1"/>
    <col min="6" max="6" width="18.85546875" customWidth="1"/>
    <col min="9" max="18" width="9.140625" customWidth="1"/>
  </cols>
  <sheetData>
    <row r="1" spans="1:19" ht="22.5" customHeight="1">
      <c r="A1" s="61"/>
      <c r="B1" s="62"/>
      <c r="C1" s="62"/>
      <c r="D1" s="61"/>
      <c r="E1" s="62"/>
      <c r="F1" s="61"/>
      <c r="H1" s="63"/>
      <c r="I1" s="64" t="s">
        <v>80</v>
      </c>
      <c r="J1" s="63">
        <v>2018</v>
      </c>
      <c r="K1" s="63"/>
      <c r="L1" s="63"/>
      <c r="M1" s="63">
        <v>2017</v>
      </c>
      <c r="N1" s="63"/>
      <c r="O1" s="63"/>
    </row>
    <row r="2" spans="1:19" ht="38.25" customHeight="1">
      <c r="A2" s="61"/>
      <c r="B2" s="62"/>
      <c r="C2" s="65"/>
      <c r="D2" s="61"/>
      <c r="E2" s="62"/>
      <c r="F2" s="66"/>
      <c r="I2" t="s">
        <v>81</v>
      </c>
      <c r="J2" t="s">
        <v>82</v>
      </c>
      <c r="L2" t="s">
        <v>81</v>
      </c>
      <c r="M2" t="s">
        <v>82</v>
      </c>
    </row>
    <row r="3" spans="1:19" ht="21.75" customHeight="1">
      <c r="A3" s="61">
        <v>4</v>
      </c>
      <c r="B3" s="62" t="s">
        <v>27</v>
      </c>
      <c r="C3" s="62" t="s">
        <v>25</v>
      </c>
      <c r="D3" s="61"/>
      <c r="E3" s="62"/>
      <c r="F3" s="61"/>
      <c r="I3" s="67">
        <v>2985</v>
      </c>
      <c r="J3" s="67">
        <v>4276</v>
      </c>
      <c r="K3">
        <f>SUM(I3:J3)</f>
        <v>7261</v>
      </c>
      <c r="L3" s="68">
        <v>2332</v>
      </c>
      <c r="M3" s="68">
        <v>4072</v>
      </c>
      <c r="N3">
        <f>SUM(L3:M3)</f>
        <v>6404</v>
      </c>
    </row>
    <row r="4" spans="1:19" ht="28.5" customHeight="1">
      <c r="A4" s="61"/>
      <c r="B4" s="62"/>
      <c r="C4" s="65" t="s">
        <v>70</v>
      </c>
      <c r="D4" s="61" t="s">
        <v>26</v>
      </c>
      <c r="E4" s="62" t="s">
        <v>71</v>
      </c>
      <c r="F4" s="69">
        <f>(N6/K6*100)-100</f>
        <v>1.2088260135135158</v>
      </c>
      <c r="I4" s="67">
        <v>604</v>
      </c>
      <c r="J4" s="67">
        <v>997</v>
      </c>
      <c r="K4">
        <f>SUM(I4:J4)</f>
        <v>1601</v>
      </c>
      <c r="L4" s="68">
        <v>475</v>
      </c>
      <c r="M4" s="68">
        <v>950</v>
      </c>
      <c r="N4">
        <f>SUM(L4:M4)</f>
        <v>1425</v>
      </c>
    </row>
    <row r="5" spans="1:19" ht="31.5" customHeight="1" thickBot="1">
      <c r="A5" s="61"/>
      <c r="B5" s="62"/>
      <c r="C5" s="65" t="s">
        <v>72</v>
      </c>
      <c r="D5" s="61" t="s">
        <v>26</v>
      </c>
      <c r="E5" s="62" t="s">
        <v>73</v>
      </c>
      <c r="F5" s="70">
        <f>K9</f>
        <v>-0.25257410173518791</v>
      </c>
      <c r="I5" s="67">
        <v>11523</v>
      </c>
      <c r="J5" s="67">
        <v>17503</v>
      </c>
      <c r="K5">
        <f>SUM(I5:J5)</f>
        <v>29026</v>
      </c>
      <c r="L5" s="68">
        <v>12934</v>
      </c>
      <c r="M5" s="68">
        <v>17583</v>
      </c>
      <c r="N5">
        <f>SUM(L5:M5)</f>
        <v>30517</v>
      </c>
      <c r="Q5" s="123" t="s">
        <v>87</v>
      </c>
      <c r="R5" s="123"/>
      <c r="S5" s="123"/>
    </row>
    <row r="6" spans="1:19" ht="15.75" thickBot="1">
      <c r="A6" s="6"/>
      <c r="B6" s="6"/>
      <c r="C6" s="6"/>
      <c r="D6" s="6"/>
      <c r="E6" s="6"/>
      <c r="F6" s="6"/>
      <c r="K6">
        <f>SUM(K3:K5)</f>
        <v>37888</v>
      </c>
      <c r="N6">
        <f>SUM(N3:N5)</f>
        <v>38346</v>
      </c>
      <c r="O6" s="71">
        <f>(N6/K6*100)-100</f>
        <v>1.2088260135135158</v>
      </c>
      <c r="Q6">
        <f>38346*1.042</f>
        <v>39956.531999999999</v>
      </c>
      <c r="S6">
        <f>(N6/Q6*100)-100</f>
        <v>-4.030710172744719</v>
      </c>
    </row>
    <row r="7" spans="1:19">
      <c r="A7" s="6"/>
      <c r="B7" s="6"/>
      <c r="C7" s="6"/>
      <c r="D7" s="6"/>
      <c r="E7" s="6"/>
      <c r="F7" s="6"/>
      <c r="Q7" s="80">
        <f>N6/Q6*100</f>
        <v>95.969289827255281</v>
      </c>
    </row>
    <row r="8" spans="1:19" ht="15.75" thickBot="1"/>
    <row r="9" spans="1:19" ht="15.75" thickBot="1">
      <c r="I9" s="63" t="s">
        <v>83</v>
      </c>
      <c r="K9" s="71">
        <f>Q24-Q14</f>
        <v>-0.25257410173518791</v>
      </c>
      <c r="M9">
        <v>100</v>
      </c>
    </row>
    <row r="11" spans="1:19">
      <c r="I11" s="73" t="s">
        <v>84</v>
      </c>
    </row>
    <row r="13" spans="1:19" ht="15.75" thickBot="1">
      <c r="I13" t="s">
        <v>86</v>
      </c>
      <c r="J13">
        <f>L14</f>
        <v>269</v>
      </c>
      <c r="K13">
        <f>L15</f>
        <v>56</v>
      </c>
      <c r="M13">
        <f>J13+K13</f>
        <v>325</v>
      </c>
    </row>
    <row r="14" spans="1:19" ht="15.75" thickBot="1">
      <c r="I14" t="s">
        <v>82</v>
      </c>
      <c r="J14" s="67">
        <v>9617</v>
      </c>
      <c r="K14" s="67">
        <v>9373</v>
      </c>
      <c r="L14" s="67">
        <v>269</v>
      </c>
      <c r="M14">
        <f>SUM(J14:L14)</f>
        <v>19259</v>
      </c>
      <c r="O14" s="72">
        <f>M13/M16</f>
        <v>2.3656148778978783E-2</v>
      </c>
      <c r="P14">
        <v>100</v>
      </c>
      <c r="Q14" s="71">
        <f>O14*P14</f>
        <v>2.3656148778978783</v>
      </c>
      <c r="R14" t="s">
        <v>26</v>
      </c>
    </row>
    <row r="15" spans="1:19">
      <c r="I15" t="s">
        <v>81</v>
      </c>
      <c r="J15">
        <v>4110</v>
      </c>
      <c r="K15">
        <v>4052</v>
      </c>
      <c r="L15">
        <v>56</v>
      </c>
      <c r="M15">
        <f>SUM(J15:L15)</f>
        <v>8218</v>
      </c>
    </row>
    <row r="16" spans="1:19">
      <c r="M16">
        <f>(M14+M15)/2</f>
        <v>13738.5</v>
      </c>
    </row>
    <row r="19" spans="9:19">
      <c r="I19" s="63" t="s">
        <v>83</v>
      </c>
    </row>
    <row r="21" spans="9:19">
      <c r="I21" s="73" t="s">
        <v>85</v>
      </c>
    </row>
    <row r="23" spans="9:19" ht="15.75" thickBot="1">
      <c r="I23" t="s">
        <v>86</v>
      </c>
      <c r="J23">
        <f>L24</f>
        <v>275</v>
      </c>
      <c r="K23">
        <f>L25</f>
        <v>31</v>
      </c>
      <c r="M23">
        <f>J23+K23</f>
        <v>306</v>
      </c>
    </row>
    <row r="24" spans="9:19" ht="15.75" thickBot="1">
      <c r="I24" t="s">
        <v>82</v>
      </c>
      <c r="J24" s="67">
        <v>10151</v>
      </c>
      <c r="K24" s="67">
        <v>9893</v>
      </c>
      <c r="L24" s="67">
        <v>275</v>
      </c>
      <c r="M24">
        <f>SUM(J24:L24)</f>
        <v>20319</v>
      </c>
      <c r="O24" s="72">
        <f>M23/M26</f>
        <v>2.1130407761626904E-2</v>
      </c>
      <c r="P24">
        <v>100</v>
      </c>
      <c r="Q24" s="67">
        <f>O24*P24</f>
        <v>2.1130407761626904</v>
      </c>
      <c r="R24" t="s">
        <v>26</v>
      </c>
      <c r="S24">
        <v>2.6</v>
      </c>
    </row>
    <row r="25" spans="9:19">
      <c r="I25" t="s">
        <v>81</v>
      </c>
      <c r="J25">
        <v>4327</v>
      </c>
      <c r="K25">
        <v>4286</v>
      </c>
      <c r="L25">
        <v>31</v>
      </c>
      <c r="M25">
        <f>SUM(J25:L25)</f>
        <v>8644</v>
      </c>
    </row>
    <row r="26" spans="9:19">
      <c r="M26">
        <f>(M24+M25)/2</f>
        <v>14481.5</v>
      </c>
    </row>
  </sheetData>
  <mergeCells count="1">
    <mergeCell ref="Q5:S5"/>
  </mergeCells>
  <pageMargins left="0.39370078740157483" right="0.39370078740157483" top="0.94488188976377963" bottom="0.55118110236220474" header="0" footer="0"/>
  <pageSetup paperSize="9" scale="85"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4</vt:i4>
      </vt:variant>
    </vt:vector>
  </HeadingPairs>
  <TitlesOfParts>
    <vt:vector size="8" baseType="lpstr">
      <vt:lpstr>1-4</vt:lpstr>
      <vt:lpstr>5-6</vt:lpstr>
      <vt:lpstr>7</vt:lpstr>
      <vt:lpstr>10 (2)</vt:lpstr>
      <vt:lpstr>'7'!Заголовки_для_печати</vt:lpstr>
      <vt:lpstr>'1-4'!Область_печати</vt:lpstr>
      <vt:lpstr>'5-6'!Область_печати</vt:lpstr>
      <vt:lpstr>'7'!Область_печати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2019-02-01T13:55:48Z</dcterms:modified>
</cp:coreProperties>
</file>